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progresstogether.sharepoint.com/sites/MIDS-Hospital/Maintenance Measures/Measures_copy/Safe Use of Opioids – Concurrent Prescribing/2022-2023/CBE Submission/"/>
    </mc:Choice>
  </mc:AlternateContent>
  <xr:revisionPtr revIDLastSave="0" documentId="13_ncr:1_{E186C9BE-7BE3-4C3F-87C5-A85AE002867F}" xr6:coauthVersionLast="47" xr6:coauthVersionMax="47" xr10:uidLastSave="{00000000-0000-0000-0000-000000000000}"/>
  <bookViews>
    <workbookView xWindow="28680" yWindow="-285" windowWidth="29040" windowHeight="15990" activeTab="8" xr2:uid="{00000000-000D-0000-FFFF-FFFF00000000}"/>
  </bookViews>
  <sheets>
    <sheet name="READ ME" sheetId="1" r:id="rId1"/>
    <sheet name="Measure Info" sheetId="2" r:id="rId2"/>
    <sheet name="Site 1" sheetId="3" r:id="rId3"/>
    <sheet name="ED and observation stay " sheetId="4" state="hidden" r:id="rId4"/>
    <sheet name="Scorecard 3" sheetId="5" state="hidden" r:id="rId5"/>
    <sheet name="Scorecard 4" sheetId="6" state="hidden" r:id="rId6"/>
    <sheet name="Results" sheetId="7" state="hidden" r:id="rId7"/>
    <sheet name="Site 2" sheetId="10" r:id="rId8"/>
    <sheet name="Feasibility Plan" sheetId="8" r:id="rId9"/>
    <sheet name="DataValidation" sheetId="9" state="hidden" r:id="rId10"/>
  </sheets>
  <externalReferences>
    <externalReference r:id="rId11"/>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7" i="10" l="1"/>
  <c r="B26" i="10"/>
  <c r="B25" i="10"/>
  <c r="B24" i="10"/>
  <c r="B23" i="10"/>
  <c r="B22" i="10"/>
  <c r="B21" i="10"/>
  <c r="B20" i="10"/>
  <c r="B19" i="10"/>
  <c r="B18" i="10"/>
  <c r="B17" i="10"/>
  <c r="B16" i="10"/>
  <c r="B15" i="10"/>
  <c r="B14" i="10"/>
  <c r="B13" i="10"/>
  <c r="B12" i="10"/>
  <c r="B11" i="10"/>
  <c r="B10" i="10"/>
  <c r="B9" i="10"/>
  <c r="B8" i="10"/>
  <c r="B7" i="10"/>
  <c r="B6" i="10"/>
  <c r="B5" i="10"/>
  <c r="B1" i="10"/>
  <c r="K28" i="7" l="1"/>
  <c r="L28" i="7"/>
  <c r="M28" i="7"/>
  <c r="N28" i="7"/>
  <c r="O28" i="7"/>
  <c r="P28" i="7"/>
  <c r="P30" i="7" s="1"/>
  <c r="Q28" i="7"/>
  <c r="Q30" i="7" s="1"/>
  <c r="R28" i="7"/>
  <c r="R30" i="7" s="1"/>
  <c r="D29" i="7"/>
  <c r="M29" i="7"/>
  <c r="N29" i="7"/>
  <c r="O29" i="7"/>
  <c r="P29" i="7"/>
  <c r="Q29" i="7"/>
  <c r="R29" i="7"/>
  <c r="M30" i="7"/>
  <c r="N30" i="7"/>
  <c r="O30" i="7"/>
  <c r="C29" i="7"/>
  <c r="C24" i="7"/>
  <c r="D24" i="7"/>
  <c r="E24" i="7"/>
  <c r="F24" i="7"/>
  <c r="G24" i="7"/>
  <c r="H24" i="7"/>
  <c r="I24" i="7"/>
  <c r="J24" i="7"/>
  <c r="K24" i="7"/>
  <c r="L24" i="7"/>
  <c r="M24" i="7"/>
  <c r="N24" i="7"/>
  <c r="O24" i="7"/>
  <c r="P24" i="7"/>
  <c r="Q24" i="7"/>
  <c r="R24" i="7"/>
  <c r="C25" i="7"/>
  <c r="D25" i="7"/>
  <c r="E25" i="7"/>
  <c r="F25" i="7"/>
  <c r="G25" i="7"/>
  <c r="H25" i="7"/>
  <c r="I25" i="7"/>
  <c r="J25" i="7"/>
  <c r="K25" i="7"/>
  <c r="L25" i="7"/>
  <c r="M25" i="7"/>
  <c r="N25" i="7"/>
  <c r="O25" i="7"/>
  <c r="P25" i="7"/>
  <c r="Q25" i="7"/>
  <c r="R25" i="7"/>
  <c r="C26" i="7"/>
  <c r="D26" i="7"/>
  <c r="E26" i="7"/>
  <c r="F26" i="7"/>
  <c r="G26" i="7"/>
  <c r="H26" i="7"/>
  <c r="I26" i="7"/>
  <c r="J26" i="7"/>
  <c r="K26" i="7"/>
  <c r="L26" i="7"/>
  <c r="M26" i="7"/>
  <c r="N26" i="7"/>
  <c r="O26" i="7"/>
  <c r="P26" i="7"/>
  <c r="Q26" i="7"/>
  <c r="R26" i="7"/>
  <c r="A15" i="7"/>
  <c r="A16" i="7"/>
  <c r="A17" i="7"/>
  <c r="A18" i="7"/>
  <c r="A19" i="7"/>
  <c r="A20" i="7"/>
  <c r="A21" i="7"/>
  <c r="A22" i="7"/>
  <c r="A23" i="7"/>
  <c r="A24" i="7"/>
  <c r="A25" i="7"/>
  <c r="A26" i="7"/>
  <c r="B15" i="4"/>
  <c r="B16" i="4"/>
  <c r="B17" i="4"/>
  <c r="B18" i="4"/>
  <c r="B19" i="4"/>
  <c r="B20" i="4"/>
  <c r="B21" i="4"/>
  <c r="B22" i="4"/>
  <c r="B23" i="4"/>
  <c r="B24" i="4"/>
  <c r="B25" i="4"/>
  <c r="B26" i="4"/>
  <c r="B27" i="4"/>
  <c r="B16" i="3"/>
  <c r="B17" i="3"/>
  <c r="B18" i="3"/>
  <c r="B19" i="3"/>
  <c r="B20" i="3"/>
  <c r="B21" i="3"/>
  <c r="B22" i="3"/>
  <c r="B23" i="3"/>
  <c r="B24" i="3"/>
  <c r="B25" i="3"/>
  <c r="B26" i="3"/>
  <c r="B27" i="3"/>
  <c r="C5" i="7"/>
  <c r="C6" i="7"/>
  <c r="C7" i="7"/>
  <c r="C8" i="7"/>
  <c r="C9" i="7"/>
  <c r="C10" i="7"/>
  <c r="C11" i="7"/>
  <c r="C12" i="7"/>
  <c r="C13" i="7"/>
  <c r="C14" i="7"/>
  <c r="C15" i="7"/>
  <c r="C16" i="7"/>
  <c r="C17" i="7"/>
  <c r="C18" i="7"/>
  <c r="C19" i="7"/>
  <c r="C20" i="7"/>
  <c r="C21" i="7"/>
  <c r="C22" i="7"/>
  <c r="C23" i="7"/>
  <c r="A5" i="7"/>
  <c r="A6" i="7"/>
  <c r="A7" i="7"/>
  <c r="A8" i="7"/>
  <c r="A9" i="7"/>
  <c r="A10" i="7"/>
  <c r="A11" i="7"/>
  <c r="A12" i="7"/>
  <c r="A13" i="7"/>
  <c r="A14" i="7"/>
  <c r="B6" i="6"/>
  <c r="B7" i="6"/>
  <c r="B8" i="6"/>
  <c r="B9" i="6"/>
  <c r="B10" i="6"/>
  <c r="B11" i="6"/>
  <c r="B12" i="6"/>
  <c r="B13" i="6"/>
  <c r="B14" i="6"/>
  <c r="B15" i="6"/>
  <c r="B16" i="6"/>
  <c r="B17" i="6"/>
  <c r="B18" i="6"/>
  <c r="B19" i="6"/>
  <c r="B20" i="6"/>
  <c r="B21" i="6"/>
  <c r="B22" i="6"/>
  <c r="B23" i="6"/>
  <c r="B24" i="6"/>
  <c r="B25" i="6"/>
  <c r="B6" i="5"/>
  <c r="B7" i="5"/>
  <c r="B8" i="5"/>
  <c r="B9" i="5"/>
  <c r="B10" i="5"/>
  <c r="B11" i="5"/>
  <c r="B12" i="5"/>
  <c r="B13" i="5"/>
  <c r="B14" i="5"/>
  <c r="B15" i="5"/>
  <c r="B16" i="5"/>
  <c r="B17" i="5"/>
  <c r="B18" i="5"/>
  <c r="B19" i="5"/>
  <c r="B20" i="5"/>
  <c r="B21" i="5"/>
  <c r="B22" i="5"/>
  <c r="B23" i="5"/>
  <c r="B24" i="5"/>
  <c r="B25" i="5"/>
  <c r="B6" i="4"/>
  <c r="B7" i="4"/>
  <c r="B8" i="4"/>
  <c r="B9" i="4"/>
  <c r="B10" i="4"/>
  <c r="B11" i="4"/>
  <c r="B12" i="4"/>
  <c r="B13" i="4"/>
  <c r="B14" i="4"/>
  <c r="B6" i="3"/>
  <c r="B7" i="3"/>
  <c r="B8" i="3"/>
  <c r="B9" i="3"/>
  <c r="B10" i="3"/>
  <c r="B11" i="3"/>
  <c r="B12" i="3"/>
  <c r="B13" i="3"/>
  <c r="B14" i="3"/>
  <c r="B15" i="3"/>
  <c r="A9" i="9" l="1"/>
  <c r="A10" i="9"/>
  <c r="A11" i="9"/>
  <c r="A12" i="9"/>
  <c r="R23" i="7"/>
  <c r="Q23" i="7"/>
  <c r="P23" i="7"/>
  <c r="O23" i="7"/>
  <c r="N23" i="7"/>
  <c r="M23" i="7"/>
  <c r="L23" i="7"/>
  <c r="K23" i="7"/>
  <c r="J23" i="7"/>
  <c r="I23" i="7"/>
  <c r="H23" i="7"/>
  <c r="G23" i="7"/>
  <c r="F23" i="7"/>
  <c r="E23" i="7"/>
  <c r="D23" i="7"/>
  <c r="R22" i="7"/>
  <c r="Q22" i="7"/>
  <c r="P22" i="7"/>
  <c r="O22" i="7"/>
  <c r="N22" i="7"/>
  <c r="M22" i="7"/>
  <c r="L22" i="7"/>
  <c r="K22" i="7"/>
  <c r="J22" i="7"/>
  <c r="I22" i="7"/>
  <c r="H22" i="7"/>
  <c r="G22" i="7"/>
  <c r="F22" i="7"/>
  <c r="E22" i="7"/>
  <c r="D22" i="7"/>
  <c r="R21" i="7"/>
  <c r="Q21" i="7"/>
  <c r="P21" i="7"/>
  <c r="O21" i="7"/>
  <c r="N21" i="7"/>
  <c r="M21" i="7"/>
  <c r="L21" i="7"/>
  <c r="K21" i="7"/>
  <c r="J21" i="7"/>
  <c r="I21" i="7"/>
  <c r="H21" i="7"/>
  <c r="G21" i="7"/>
  <c r="F21" i="7"/>
  <c r="E21" i="7"/>
  <c r="D21" i="7"/>
  <c r="R20" i="7"/>
  <c r="Q20" i="7"/>
  <c r="P20" i="7"/>
  <c r="O20" i="7"/>
  <c r="N20" i="7"/>
  <c r="M20" i="7"/>
  <c r="L20" i="7"/>
  <c r="K20" i="7"/>
  <c r="J20" i="7"/>
  <c r="I20" i="7"/>
  <c r="H20" i="7"/>
  <c r="G20" i="7"/>
  <c r="F20" i="7"/>
  <c r="E20" i="7"/>
  <c r="D20" i="7"/>
  <c r="R19" i="7"/>
  <c r="Q19" i="7"/>
  <c r="P19" i="7"/>
  <c r="O19" i="7"/>
  <c r="N19" i="7"/>
  <c r="M19" i="7"/>
  <c r="L19" i="7"/>
  <c r="K19" i="7"/>
  <c r="J19" i="7"/>
  <c r="I19" i="7"/>
  <c r="H19" i="7"/>
  <c r="G19" i="7"/>
  <c r="F19" i="7"/>
  <c r="E19" i="7"/>
  <c r="D19" i="7"/>
  <c r="R18" i="7"/>
  <c r="Q18" i="7"/>
  <c r="P18" i="7"/>
  <c r="O18" i="7"/>
  <c r="N18" i="7"/>
  <c r="M18" i="7"/>
  <c r="L18" i="7"/>
  <c r="K18" i="7"/>
  <c r="J18" i="7"/>
  <c r="I18" i="7"/>
  <c r="H18" i="7"/>
  <c r="G18" i="7"/>
  <c r="F18" i="7"/>
  <c r="E18" i="7"/>
  <c r="D18" i="7"/>
  <c r="R17" i="7"/>
  <c r="Q17" i="7"/>
  <c r="P17" i="7"/>
  <c r="O17" i="7"/>
  <c r="N17" i="7"/>
  <c r="M17" i="7"/>
  <c r="L17" i="7"/>
  <c r="K17" i="7"/>
  <c r="J17" i="7"/>
  <c r="I17" i="7"/>
  <c r="H17" i="7"/>
  <c r="G17" i="7"/>
  <c r="F17" i="7"/>
  <c r="E17" i="7"/>
  <c r="D17" i="7"/>
  <c r="R16" i="7"/>
  <c r="Q16" i="7"/>
  <c r="P16" i="7"/>
  <c r="O16" i="7"/>
  <c r="N16" i="7"/>
  <c r="M16" i="7"/>
  <c r="L16" i="7"/>
  <c r="K16" i="7"/>
  <c r="J16" i="7"/>
  <c r="I16" i="7"/>
  <c r="H16" i="7"/>
  <c r="G16" i="7"/>
  <c r="F16" i="7"/>
  <c r="E16" i="7"/>
  <c r="D16" i="7"/>
  <c r="R15" i="7"/>
  <c r="Q15" i="7"/>
  <c r="P15" i="7"/>
  <c r="O15" i="7"/>
  <c r="N15" i="7"/>
  <c r="M15" i="7"/>
  <c r="L15" i="7"/>
  <c r="K15" i="7"/>
  <c r="J15" i="7"/>
  <c r="I15" i="7"/>
  <c r="H15" i="7"/>
  <c r="G15" i="7"/>
  <c r="F15" i="7"/>
  <c r="E15" i="7"/>
  <c r="D15" i="7"/>
  <c r="R14" i="7"/>
  <c r="Q14" i="7"/>
  <c r="P14" i="7"/>
  <c r="O14" i="7"/>
  <c r="N14" i="7"/>
  <c r="M14" i="7"/>
  <c r="L14" i="7"/>
  <c r="K14" i="7"/>
  <c r="J14" i="7"/>
  <c r="I14" i="7"/>
  <c r="H14" i="7"/>
  <c r="G14" i="7"/>
  <c r="F14" i="7"/>
  <c r="E14" i="7"/>
  <c r="D14" i="7"/>
  <c r="R13" i="7"/>
  <c r="Q13" i="7"/>
  <c r="P13" i="7"/>
  <c r="O13" i="7"/>
  <c r="N13" i="7"/>
  <c r="M13" i="7"/>
  <c r="L13" i="7"/>
  <c r="K13" i="7"/>
  <c r="J13" i="7"/>
  <c r="I13" i="7"/>
  <c r="H13" i="7"/>
  <c r="G13" i="7"/>
  <c r="F13" i="7"/>
  <c r="E13" i="7"/>
  <c r="D13" i="7"/>
  <c r="R12" i="7"/>
  <c r="Q12" i="7"/>
  <c r="P12" i="7"/>
  <c r="O12" i="7"/>
  <c r="N12" i="7"/>
  <c r="M12" i="7"/>
  <c r="L12" i="7"/>
  <c r="K12" i="7"/>
  <c r="J12" i="7"/>
  <c r="I12" i="7"/>
  <c r="H12" i="7"/>
  <c r="G12" i="7"/>
  <c r="F12" i="7"/>
  <c r="E12" i="7"/>
  <c r="D12" i="7"/>
  <c r="R11" i="7"/>
  <c r="Q11" i="7"/>
  <c r="P11" i="7"/>
  <c r="O11" i="7"/>
  <c r="N11" i="7"/>
  <c r="M11" i="7"/>
  <c r="L11" i="7"/>
  <c r="K11" i="7"/>
  <c r="J11" i="7"/>
  <c r="I11" i="7"/>
  <c r="H11" i="7"/>
  <c r="G11" i="7"/>
  <c r="F11" i="7"/>
  <c r="E11" i="7"/>
  <c r="D11" i="7"/>
  <c r="R10" i="7"/>
  <c r="Q10" i="7"/>
  <c r="P10" i="7"/>
  <c r="O10" i="7"/>
  <c r="N10" i="7"/>
  <c r="M10" i="7"/>
  <c r="L10" i="7"/>
  <c r="K10" i="7"/>
  <c r="J10" i="7"/>
  <c r="I10" i="7"/>
  <c r="H10" i="7"/>
  <c r="G10" i="7"/>
  <c r="F10" i="7"/>
  <c r="E10" i="7"/>
  <c r="D10" i="7"/>
  <c r="R9" i="7"/>
  <c r="Q9" i="7"/>
  <c r="P9" i="7"/>
  <c r="O9" i="7"/>
  <c r="N9" i="7"/>
  <c r="M9" i="7"/>
  <c r="L9" i="7"/>
  <c r="K9" i="7"/>
  <c r="J9" i="7"/>
  <c r="I9" i="7"/>
  <c r="H9" i="7"/>
  <c r="G9" i="7"/>
  <c r="F9" i="7"/>
  <c r="E9" i="7"/>
  <c r="D9" i="7"/>
  <c r="R8" i="7"/>
  <c r="Q8" i="7"/>
  <c r="P8" i="7"/>
  <c r="O8" i="7"/>
  <c r="N8" i="7"/>
  <c r="M8" i="7"/>
  <c r="L8" i="7"/>
  <c r="K8" i="7"/>
  <c r="J8" i="7"/>
  <c r="I8" i="7"/>
  <c r="H8" i="7"/>
  <c r="G8" i="7"/>
  <c r="F8" i="7"/>
  <c r="E8" i="7"/>
  <c r="D8" i="7"/>
  <c r="R7" i="7"/>
  <c r="Q7" i="7"/>
  <c r="P7" i="7"/>
  <c r="O7" i="7"/>
  <c r="N7" i="7"/>
  <c r="M7" i="7"/>
  <c r="L7" i="7"/>
  <c r="K7" i="7"/>
  <c r="J7" i="7"/>
  <c r="I7" i="7"/>
  <c r="H7" i="7"/>
  <c r="G7" i="7"/>
  <c r="F7" i="7"/>
  <c r="E7" i="7"/>
  <c r="D7" i="7"/>
  <c r="R6" i="7"/>
  <c r="Q6" i="7"/>
  <c r="P6" i="7"/>
  <c r="O6" i="7"/>
  <c r="N6" i="7"/>
  <c r="M6" i="7"/>
  <c r="L6" i="7"/>
  <c r="K6" i="7"/>
  <c r="J6" i="7"/>
  <c r="I6" i="7"/>
  <c r="H6" i="7"/>
  <c r="G6" i="7"/>
  <c r="F6" i="7"/>
  <c r="E6" i="7"/>
  <c r="D6" i="7"/>
  <c r="R5" i="7"/>
  <c r="Q5" i="7"/>
  <c r="P5" i="7"/>
  <c r="O5" i="7"/>
  <c r="N5" i="7"/>
  <c r="M5" i="7"/>
  <c r="L5" i="7"/>
  <c r="K5" i="7"/>
  <c r="J5" i="7"/>
  <c r="I5" i="7"/>
  <c r="H5" i="7"/>
  <c r="G5" i="7"/>
  <c r="F5" i="7"/>
  <c r="E5" i="7"/>
  <c r="D5" i="7"/>
  <c r="R4" i="7"/>
  <c r="Q4" i="7"/>
  <c r="P4" i="7"/>
  <c r="O4" i="7"/>
  <c r="N4" i="7"/>
  <c r="M4" i="7"/>
  <c r="L4" i="7"/>
  <c r="K4" i="7"/>
  <c r="J4" i="7"/>
  <c r="I4" i="7"/>
  <c r="H4" i="7"/>
  <c r="G4" i="7"/>
  <c r="F4" i="7"/>
  <c r="E4" i="7"/>
  <c r="D4" i="7"/>
  <c r="C4" i="7"/>
  <c r="C28" i="7" s="1"/>
  <c r="A4" i="7"/>
  <c r="P2" i="7"/>
  <c r="L2" i="7"/>
  <c r="H2" i="7"/>
  <c r="D2" i="7"/>
  <c r="B5" i="6"/>
  <c r="B1" i="6"/>
  <c r="B5" i="5"/>
  <c r="B1" i="5"/>
  <c r="B5" i="4"/>
  <c r="B1" i="4"/>
  <c r="B5" i="3"/>
  <c r="B1" i="3"/>
  <c r="E29" i="7" l="1"/>
  <c r="J29" i="7"/>
  <c r="H28" i="7"/>
  <c r="K29" i="7"/>
  <c r="K30" i="7" s="1"/>
  <c r="I28" i="7"/>
  <c r="L29" i="7"/>
  <c r="L30" i="7" s="1"/>
  <c r="J28" i="7"/>
  <c r="J30" i="7" s="1"/>
  <c r="I29" i="7"/>
  <c r="G28" i="7"/>
  <c r="F29" i="7"/>
  <c r="D28" i="7"/>
  <c r="D30" i="7" s="1"/>
  <c r="H29" i="7"/>
  <c r="F28" i="7"/>
  <c r="G29" i="7"/>
  <c r="E28" i="7"/>
  <c r="C30" i="7"/>
  <c r="H30" i="7" l="1"/>
  <c r="F30" i="7"/>
  <c r="E30" i="7"/>
  <c r="I30" i="7"/>
  <c r="G30" i="7"/>
</calcChain>
</file>

<file path=xl/sharedStrings.xml><?xml version="1.0" encoding="utf-8"?>
<sst xmlns="http://schemas.openxmlformats.org/spreadsheetml/2006/main" count="1158" uniqueCount="140">
  <si>
    <t>NQF FEASIBILITY SCORECARD FOR ELECTRONIC CLINICAL QUALITY MEASURES (eCQMs)</t>
  </si>
  <si>
    <t>Please complete the Feasibility Scorecard Workbook and ensure each data element required for measure calculation is documented within the Scorecard datasheet</t>
  </si>
  <si>
    <t xml:space="preserve">This activity will require input from individuals on your staff that are familiar with querying information from an electronic health record (EHR) system.       Responses may require input multiple parties including measure developer, site, and EHR system vendor </t>
  </si>
  <si>
    <t>Step 1 : Complete Measure Information tab</t>
  </si>
  <si>
    <t>Step 2:  Complete Scorecard for each EHR listed on "Measure Info" tab (can include systems measure was not r/v tested on)</t>
  </si>
  <si>
    <t xml:space="preserve">Step 4:  Review results </t>
  </si>
  <si>
    <t>Step 5:  Complete Feasibility Plan for ALL data elements scoring "0"</t>
  </si>
  <si>
    <t>Data Element Feasibility Domains</t>
  </si>
  <si>
    <t xml:space="preserve"> Definitions</t>
  </si>
  <si>
    <t>Score</t>
  </si>
  <si>
    <t>Examples</t>
  </si>
  <si>
    <r>
      <rPr>
        <b/>
        <sz val="11"/>
        <color indexed="8"/>
        <rFont val="Calibri"/>
        <family val="2"/>
      </rPr>
      <t xml:space="preserve">Availability -  the extent to which the data are readily available in a structured format across EHR systems. 
</t>
    </r>
    <r>
      <rPr>
        <i/>
        <sz val="11"/>
        <color indexed="8"/>
        <rFont val="Calibri"/>
        <family val="2"/>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</si>
  <si>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</si>
  <si>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</si>
  <si>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</si>
  <si>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</si>
  <si>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</si>
  <si>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</si>
  <si>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t xml:space="preserve">Check box that indicates medication reconciliation was performed, or self-report of a vaccination. </t>
  </si>
  <si>
    <r>
      <rPr>
        <b/>
        <sz val="11"/>
        <color indexed="8"/>
        <rFont val="Calibri"/>
        <family val="2"/>
      </rPr>
      <t xml:space="preserve">Standards - the extent to which the data element is coded using a nationally accepted terminology standard (vocabulary) and mapped to the Quality Data model (QDM). </t>
    </r>
    <r>
      <rPr>
        <i/>
        <sz val="11"/>
        <color indexed="8"/>
        <rFont val="Calibri"/>
        <family val="2"/>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</si>
  <si>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</si>
  <si>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RXNORM, SNOMED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</si>
  <si>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</si>
  <si>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</si>
  <si>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</si>
  <si>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</si>
  <si>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</si>
  <si>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</si>
  <si>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</si>
  <si>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Care Setting</t>
  </si>
  <si>
    <t>Level of Analysis</t>
  </si>
  <si>
    <t>EHR System #1</t>
  </si>
  <si>
    <t>EHR System #2</t>
  </si>
  <si>
    <t>EHR System #3</t>
  </si>
  <si>
    <t>EHR System #4</t>
  </si>
  <si>
    <t>LIST ALL DATA ELEMENTS - this will pre-populate scorecards</t>
  </si>
  <si>
    <t>Data Element</t>
  </si>
  <si>
    <t>Data Element Attributes</t>
  </si>
  <si>
    <t>Value Set Name</t>
  </si>
  <si>
    <t>-</t>
  </si>
  <si>
    <t>EHR System</t>
  </si>
  <si>
    <t>DATA AVAILABILITY</t>
  </si>
  <si>
    <t>DATA ACCURACY</t>
  </si>
  <si>
    <t>DATA STANDARDS</t>
  </si>
  <si>
    <t>WORKFLOW</t>
  </si>
  <si>
    <t>#</t>
  </si>
  <si>
    <t>Is the data readily available in a structured format, i.e., resides in fixed fields in EHR?</t>
  </si>
  <si>
    <t>What is the accuracy of the data element in EHRs under normal operating conditions?  Are the data source and recorder specified?</t>
  </si>
  <si>
    <t>Is the data element coded using a nationally accepted terminology standard?</t>
  </si>
  <si>
    <t>Is the data captured during the course of care? And how does it impact workflow for the user?</t>
  </si>
  <si>
    <t>EHR #1</t>
  </si>
  <si>
    <t>EHR #2</t>
  </si>
  <si>
    <t>EHR #3</t>
  </si>
  <si>
    <t>EHR #4</t>
  </si>
  <si>
    <t>SUMMARY</t>
  </si>
  <si>
    <t>Data Elements Scoring 0 within Domain</t>
  </si>
  <si>
    <t>Total data elements</t>
  </si>
  <si>
    <t>% of data elements requiring review within domain</t>
  </si>
  <si>
    <t>DATA ELEMENT FEASIBILITY PLAN</t>
  </si>
  <si>
    <t>For data elements that score 0, provide plan for projected use of element.</t>
  </si>
  <si>
    <t>How is the data element used in computation of measure - e.g. numerator, denominator</t>
  </si>
  <si>
    <t xml:space="preserve">Explain how the data element is feasible within the context of the measure logic?  </t>
  </si>
  <si>
    <t>What is the plan for readdressing this data element?</t>
  </si>
  <si>
    <t>Used in numerator</t>
  </si>
  <si>
    <t>Used in denominator exclusions</t>
  </si>
  <si>
    <t> Other </t>
  </si>
  <si>
    <t> Inpatient/Hospital </t>
  </si>
  <si>
    <t> Outpatient Services </t>
  </si>
  <si>
    <t> Post-Acute Care </t>
  </si>
  <si>
    <t> Emergency Department and Services </t>
  </si>
  <si>
    <t> Home Care </t>
  </si>
  <si>
    <t> No Applicable Care Setting </t>
  </si>
  <si>
    <t>Other </t>
  </si>
  <si>
    <t>No Applicable Care Setting </t>
  </si>
  <si>
    <t>Home Care </t>
  </si>
  <si>
    <t>Inpatient/Hospital </t>
  </si>
  <si>
    <t>Outpatient Services </t>
  </si>
  <si>
    <t>Post-Acute Care </t>
  </si>
  <si>
    <t>Emergency Department and Services </t>
  </si>
  <si>
    <t>Clinician : Group/Practice </t>
  </si>
  <si>
    <t>Clinician : Individual </t>
  </si>
  <si>
    <t>Facility </t>
  </si>
  <si>
    <t>Health Plan </t>
  </si>
  <si>
    <t>Integrated Delivery System </t>
  </si>
  <si>
    <t>Population : Community, County or City </t>
  </si>
  <si>
    <t>Population : Regional and State </t>
  </si>
  <si>
    <t>Diagnosis: All Primary and Secondary Cancer</t>
  </si>
  <si>
    <t>Measure Section (num, denom, or exclusion)</t>
  </si>
  <si>
    <t>Measure Description</t>
  </si>
  <si>
    <t>Patient Characteristic Birthdate: Birth date</t>
  </si>
  <si>
    <t>Patient Characteristic Ethnicity: Ethnicity</t>
  </si>
  <si>
    <t>Patient Characteristic Payer: Payer</t>
  </si>
  <si>
    <t>Patient Characteristic Race: Race</t>
  </si>
  <si>
    <t>Patient Characteristic Sex: ONC Administrative Sex</t>
  </si>
  <si>
    <t>Safe Use of Opioids - Concurrent Prescribing</t>
  </si>
  <si>
    <t>All Primary and Secondary Cancer (2.16.840.1.113762.1.4.1111.161)</t>
  </si>
  <si>
    <t>Encounter, Performed: Encounter Inpatient</t>
  </si>
  <si>
    <t>Encounter Inpatient (2.16.840.1.113883.3.666.5.307)</t>
  </si>
  <si>
    <t>Intervention, Order: Palliative or Hospice Care</t>
  </si>
  <si>
    <t>Palliative or Hospice Care (2.16.840.1.113883.3.600.1.1579)</t>
  </si>
  <si>
    <t>Intervention, Performed: Palliative or Hospice Care</t>
  </si>
  <si>
    <t>Medication, Discharge: Schedule IV Benzodiazepines</t>
  </si>
  <si>
    <t>Schedule IV Benzodiazepines (2.16.840.1.113762.1.4.1125.1)</t>
  </si>
  <si>
    <t>Birth date (LOINC Code 21112-8)</t>
  </si>
  <si>
    <t>Ethnicity (2.16.840.1.114222.4.11.837)</t>
  </si>
  <si>
    <t>Payer (2.16.840.1.114222.4.11.3591)</t>
  </si>
  <si>
    <t>Race (2.16.840.1.114222.4.11.836)</t>
  </si>
  <si>
    <t>ONC Administrative Sex (2.16.840.1.113762.1.4.1)</t>
  </si>
  <si>
    <t>Diagnosis: Sickle Cell Disease</t>
  </si>
  <si>
    <t>Diagnosis: Opioid Use Disorder</t>
  </si>
  <si>
    <t>Medication, Discharge: Methadone</t>
  </si>
  <si>
    <t>Sickle Cell Disease (2.16.840.1.113883.3.3157.1004.22)</t>
  </si>
  <si>
    <t>Medication, Discharge: Schedule II, III, and IV Opioid medications</t>
  </si>
  <si>
    <t>Sickle Cell Disease with Crisis (2.16.840.1.113762.1.4.1029.355)</t>
  </si>
  <si>
    <t xml:space="preserve">Diagnosis: Sickle Cell Disease with Crisis </t>
  </si>
  <si>
    <t>Emergency Department Visit (2.16.840.1.113883.3.117.1.7.1.292)</t>
  </si>
  <si>
    <t>Observation Services (2.16.840.1.113762.1.4.1111.143)</t>
  </si>
  <si>
    <t>Encounter, Performed: Emergency Department Visit</t>
  </si>
  <si>
    <t>Encounter, Performed: Medication Assisted Treatment (MAT)</t>
  </si>
  <si>
    <t>Encounter, Performed: Observation Services</t>
  </si>
  <si>
    <t>Opioid Use Disorder (2.16.840.1.113762.1.4.1146.1109)</t>
  </si>
  <si>
    <t>Opioid Use Disorder (2.16.840.1.113762.1.4.1146.1110)</t>
  </si>
  <si>
    <t>Methadone (2.16.840.1.113883.3.3157.1002.71)</t>
  </si>
  <si>
    <t>Buprenorphine (2.16.840.1.113762.1.4.1111.146)</t>
  </si>
  <si>
    <t>Proportion of inpatient hospitalizations for patients 18 years of age and older prescribed, or continued on, two or more opioids or an opioid and benzodiazepine concurrently at discharge</t>
  </si>
  <si>
    <t>Medication Assisted Treatment (MAT) (2.16.840.1.113762.1.4.1046.54)</t>
  </si>
  <si>
    <t>Discharge disposition codes</t>
  </si>
  <si>
    <t>Discharge disposition code</t>
  </si>
  <si>
    <t>Medication, Discharge: Buprenorphine</t>
  </si>
  <si>
    <t>Schedule II &amp; III Opioid Medications (2.16.840.1.113762.1.4.1111.165)
Nalbuphine( 2.16.840.1.113883.3.3157.1004.14) 
Pentazocine (2.16.840.1.113883.3.3157.1004.16) 
Tramadol (2.16.840.1.113883.3.3157.1004.18)</t>
  </si>
  <si>
    <t>Schedule II, III Opioid Medications" (2.16.840.1.113762.1.4.1111.165)
Nalbuphine( 2.16.840.1.113883.3.3157.1004.14) 
Pentazocine (2.16.840.1.113883.3.3157.1004.16) 
Tramadol (2.16.840.1.113883.3.3157.1004.18)
Schedule IV benzodiazepines (2.16.840.1.113762.1.4.1125.1)</t>
  </si>
  <si>
    <t>Medication, Active: Schedule II, III, or IV Opioid Medications</t>
  </si>
  <si>
    <t>Medication, Active: Schedule IV Benzodiazepines</t>
  </si>
  <si>
    <t>Opioid Use disorder</t>
  </si>
  <si>
    <t>Cerner</t>
  </si>
  <si>
    <t>Epic</t>
  </si>
  <si>
    <t>The numerator consists of encounters of patients prescribed two or more opioids OR an opioid and benzodiazepine at discharge.</t>
  </si>
  <si>
    <t>Discharge disposition is necessary to exclude the following patients: patients dicharged to an Acute Care Facility, patients who received Hospice Referral or Admission, and Patient that Expired</t>
  </si>
  <si>
    <t xml:space="preserve">Hospitals are implementing this value set and doing education as well as automating systems (flag/alert for clinicians). </t>
  </si>
  <si>
    <t xml:space="preserve">Facilities can map necessary codes.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</si>
</sst>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indexed="8"/>
      <name val="Calibri"/>
    </font>
    <font>
      <b/>
      <sz val="11"/>
      <color indexed="8"/>
      <name val="Calibri"/>
      <family val="2"/>
    </font>
    <font>
      <i/>
      <sz val="10"/>
      <color indexed="8"/>
      <name val="Calibri"/>
      <family val="2"/>
    </font>
    <font>
      <i/>
      <sz val="11"/>
      <color indexed="8"/>
      <name val="Calibri"/>
      <family val="2"/>
    </font>
    <font>
      <sz val="10"/>
      <color indexed="8"/>
      <name val="Calibri"/>
      <family val="2"/>
    </font>
    <font>
      <u/>
      <sz val="9"/>
      <color indexed="8"/>
      <name val="Calibri"/>
      <family val="2"/>
    </font>
    <font>
      <sz val="9"/>
      <color indexed="8"/>
      <name val="Calibri"/>
      <family val="2"/>
    </font>
    <font>
      <b/>
      <sz val="12"/>
      <color indexed="8"/>
      <name val="Calibri"/>
      <family val="2"/>
    </font>
    <font>
      <b/>
      <sz val="9"/>
      <color indexed="8"/>
      <name val="Calibri"/>
      <family val="2"/>
    </font>
    <font>
      <sz val="12"/>
      <color indexed="8"/>
      <name val="Calibri"/>
      <family val="2"/>
    </font>
    <font>
      <b/>
      <sz val="14"/>
      <color indexed="8"/>
      <name val="Calibri"/>
      <family val="2"/>
    </font>
    <font>
      <i/>
      <sz val="11"/>
      <color indexed="27"/>
      <name val="Calibri"/>
      <family val="2"/>
    </font>
    <font>
      <sz val="11"/>
      <color indexed="8"/>
      <name val="Calibri"/>
      <family val="2"/>
    </font>
    <font>
      <b/>
      <sz val="11"/>
      <color indexed="8"/>
      <name val="Calibri"/>
      <family val="2"/>
    </font>
    <font>
      <b/>
      <sz val="9"/>
      <color indexed="8"/>
      <name val="Calibri"/>
      <family val="2"/>
    </font>
    <font>
      <sz val="11"/>
      <name val="Calibri"/>
      <family val="2"/>
    </font>
    <font>
      <sz val="11"/>
      <color indexed="8"/>
      <name val="Calibri"/>
    </font>
  </fonts>
  <fills count="15">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s>
  <borders count="46">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style="thin">
        <color indexed="11"/>
      </left>
      <right/>
      <top style="thin">
        <color indexed="11"/>
      </top>
      <bottom style="thin">
        <color indexed="11"/>
      </bottom>
      <diagonal/>
    </border>
    <border>
      <left/>
      <right/>
      <top/>
      <bottom style="medium">
        <color indexed="8"/>
      </bottom>
      <diagonal/>
    </border>
    <border>
      <left/>
      <right style="thin">
        <color indexed="11"/>
      </right>
      <top style="thin">
        <color indexed="11"/>
      </top>
      <bottom style="medium">
        <color indexed="8"/>
      </bottom>
      <diagonal/>
    </border>
    <border>
      <left style="thin">
        <color indexed="11"/>
      </left>
      <right style="thin">
        <color indexed="11"/>
      </right>
      <top style="thin">
        <color indexed="11"/>
      </top>
      <bottom style="medium">
        <color indexed="8"/>
      </bottom>
      <diagonal/>
    </border>
    <border>
      <left style="thin">
        <color indexed="11"/>
      </left>
      <right style="medium">
        <color indexed="8"/>
      </right>
      <top style="thin">
        <color indexed="11"/>
      </top>
      <bottom style="thin">
        <color indexed="11"/>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top/>
      <bottom/>
      <diagonal/>
    </border>
    <border>
      <left/>
      <right style="medium">
        <color indexed="8"/>
      </right>
      <top/>
      <bottom/>
      <diagonal/>
    </border>
    <border>
      <left style="medium">
        <color indexed="8"/>
      </left>
      <right/>
      <top/>
      <bottom style="medium">
        <color indexed="8"/>
      </bottom>
      <diagonal/>
    </border>
    <border>
      <left/>
      <right style="medium">
        <color indexed="8"/>
      </right>
      <top/>
      <bottom style="medium">
        <color indexed="8"/>
      </bottom>
      <diagonal/>
    </border>
    <border>
      <left style="thin">
        <color indexed="11"/>
      </left>
      <right style="thin">
        <color indexed="11"/>
      </right>
      <top style="medium">
        <color indexed="8"/>
      </top>
      <bottom/>
      <diagonal/>
    </border>
    <border>
      <left/>
      <right/>
      <top/>
      <bottom style="thin">
        <color indexed="8"/>
      </bottom>
      <diagonal/>
    </border>
    <border>
      <left/>
      <right style="thin">
        <color indexed="11"/>
      </right>
      <top/>
      <bottom style="thin">
        <color indexed="8"/>
      </bottom>
      <diagonal/>
    </border>
    <border>
      <left style="thin">
        <color indexed="11"/>
      </left>
      <right style="thin">
        <color indexed="8"/>
      </right>
      <top style="thin">
        <color indexed="11"/>
      </top>
      <bottom style="thin">
        <color indexed="1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11"/>
      </left>
      <right style="thin">
        <color indexed="11"/>
      </right>
      <top style="thin">
        <color indexed="11"/>
      </top>
      <bottom style="thin">
        <color indexed="8"/>
      </bottom>
      <diagonal/>
    </border>
    <border>
      <left style="thin">
        <color indexed="8"/>
      </left>
      <right style="thin">
        <color indexed="11"/>
      </right>
      <top style="thin">
        <color indexed="11"/>
      </top>
      <bottom style="thin">
        <color indexed="11"/>
      </bottom>
      <diagonal/>
    </border>
    <border>
      <left style="thin">
        <color indexed="11"/>
      </left>
      <right style="thin">
        <color indexed="11"/>
      </right>
      <top style="thin">
        <color indexed="8"/>
      </top>
      <bottom style="thin">
        <color indexed="8"/>
      </bottom>
      <diagonal/>
    </border>
    <border>
      <left style="thin">
        <color indexed="11"/>
      </left>
      <right style="thin">
        <color indexed="11"/>
      </right>
      <top style="thin">
        <color indexed="8"/>
      </top>
      <bottom style="thin">
        <color indexed="11"/>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right style="thin">
        <color indexed="11"/>
      </right>
      <top style="thin">
        <color indexed="11"/>
      </top>
      <bottom style="thin">
        <color indexed="11"/>
      </bottom>
      <diagonal/>
    </border>
    <border>
      <left style="thin">
        <color indexed="11"/>
      </left>
      <right style="dotted">
        <color indexed="8"/>
      </right>
      <top/>
      <bottom style="thin">
        <color indexed="11"/>
      </bottom>
      <diagonal/>
    </border>
    <border>
      <left style="dotted">
        <color indexed="8"/>
      </left>
      <right style="dotted">
        <color indexed="8"/>
      </right>
      <top style="dotted">
        <color indexed="8"/>
      </top>
      <bottom style="dotted">
        <color indexed="8"/>
      </bottom>
      <diagonal/>
    </border>
    <border>
      <left style="dotted">
        <color indexed="8"/>
      </left>
      <right style="thin">
        <color indexed="11"/>
      </right>
      <top style="thin">
        <color indexed="11"/>
      </top>
      <bottom style="thin">
        <color indexed="11"/>
      </bottom>
      <diagonal/>
    </border>
    <border>
      <left/>
      <right/>
      <top style="dotted">
        <color indexed="8"/>
      </top>
      <bottom/>
      <diagonal/>
    </border>
    <border>
      <left/>
      <right/>
      <top style="dotted">
        <color indexed="8"/>
      </top>
      <bottom style="hair">
        <color indexed="8"/>
      </bottom>
      <diagonal/>
    </border>
    <border>
      <left style="thin">
        <color indexed="11"/>
      </left>
      <right style="hair">
        <color indexed="8"/>
      </right>
      <top/>
      <bottom style="thin">
        <color indexed="11"/>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n">
        <color indexed="11"/>
      </right>
      <top style="thin">
        <color indexed="11"/>
      </top>
      <bottom style="thin">
        <color indexed="11"/>
      </bottom>
      <diagonal/>
    </border>
    <border>
      <left style="thin">
        <color indexed="11"/>
      </left>
      <right style="hair">
        <color indexed="8"/>
      </right>
      <top style="thin">
        <color indexed="11"/>
      </top>
      <bottom style="thin">
        <color indexed="11"/>
      </bottom>
      <diagonal/>
    </border>
    <border>
      <left/>
      <right style="dotted">
        <color indexed="8"/>
      </right>
      <top/>
      <bottom/>
      <diagonal/>
    </border>
    <border>
      <left/>
      <right style="hair">
        <color indexed="8"/>
      </right>
      <top/>
      <bottom/>
      <diagonal/>
    </border>
  </borders>
  <cellStyleXfs count="2">
    <xf numFmtId="0" fontId="0" fillId="0" borderId="0" applyNumberFormat="0" applyFill="0" applyBorder="0" applyProtection="0"/>
    <xf numFmtId="0" fontId="16" fillId="0" borderId="12" applyNumberFormat="0" applyFill="0" applyBorder="0" applyProtection="0"/>
  </cellStyleXfs>
  <cellXfs count="167">
    <xf numFmtId="0" fontId="0" fillId="0" borderId="0" xfId="0" applyFont="1" applyAlignment="1"/>
    <xf numFmtId="0" fontId="0" fillId="0" borderId="0" xfId="0" applyNumberFormat="1" applyFont="1" applyAlignment="1"/>
    <xf numFmtId="49" fontId="1" fillId="2" borderId="1" xfId="0" applyNumberFormat="1" applyFont="1" applyFill="1" applyBorder="1" applyAlignment="1">
      <alignment horizontal="left"/>
    </xf>
    <xf numFmtId="0" fontId="0" fillId="2" borderId="1" xfId="0" applyFont="1" applyFill="1" applyBorder="1" applyAlignment="1"/>
    <xf numFmtId="49" fontId="2" fillId="2" borderId="1" xfId="0" applyNumberFormat="1" applyFont="1" applyFill="1" applyBorder="1" applyAlignment="1">
      <alignment horizontal="left"/>
    </xf>
    <xf numFmtId="0" fontId="0" fillId="2" borderId="2" xfId="0" applyFont="1" applyFill="1" applyBorder="1" applyAlignment="1"/>
    <xf numFmtId="0" fontId="0" fillId="2" borderId="3" xfId="0" applyFont="1" applyFill="1" applyBorder="1" applyAlignment="1"/>
    <xf numFmtId="0" fontId="0" fillId="2" borderId="4" xfId="0" applyFont="1" applyFill="1" applyBorder="1" applyAlignment="1"/>
    <xf numFmtId="0" fontId="0" fillId="2" borderId="5" xfId="0" applyFont="1" applyFill="1" applyBorder="1" applyAlignment="1"/>
    <xf numFmtId="0" fontId="0" fillId="2" borderId="6" xfId="0" applyFont="1" applyFill="1" applyBorder="1" applyAlignment="1"/>
    <xf numFmtId="0" fontId="0" fillId="2" borderId="7" xfId="0" applyFont="1" applyFill="1" applyBorder="1" applyAlignment="1"/>
    <xf numFmtId="0" fontId="0" fillId="2" borderId="16" xfId="0" applyFont="1" applyFill="1" applyBorder="1" applyAlignment="1"/>
    <xf numFmtId="0" fontId="0" fillId="2" borderId="19" xfId="0" applyFont="1" applyFill="1" applyBorder="1" applyAlignment="1"/>
    <xf numFmtId="49" fontId="1" fillId="5" borderId="22" xfId="0" applyNumberFormat="1" applyFont="1" applyFill="1" applyBorder="1" applyAlignment="1">
      <alignment horizontal="center" wrapText="1"/>
    </xf>
    <xf numFmtId="49" fontId="1" fillId="5" borderId="22" xfId="0" applyNumberFormat="1" applyFont="1" applyFill="1" applyBorder="1" applyAlignment="1">
      <alignment horizontal="center"/>
    </xf>
    <xf numFmtId="0" fontId="1" fillId="7" borderId="22" xfId="0" applyNumberFormat="1" applyFont="1" applyFill="1" applyBorder="1" applyAlignment="1">
      <alignment horizontal="center" vertical="center" wrapText="1"/>
    </xf>
    <xf numFmtId="0" fontId="0" fillId="7" borderId="22" xfId="0" applyFont="1" applyFill="1" applyBorder="1" applyAlignment="1"/>
    <xf numFmtId="49" fontId="0" fillId="7" borderId="22" xfId="0" applyNumberFormat="1" applyFont="1" applyFill="1" applyBorder="1" applyAlignment="1">
      <alignment wrapText="1"/>
    </xf>
    <xf numFmtId="49" fontId="0" fillId="7" borderId="22" xfId="0" applyNumberFormat="1" applyFont="1" applyFill="1" applyBorder="1" applyAlignment="1"/>
    <xf numFmtId="0" fontId="0" fillId="0" borderId="0" xfId="0" applyNumberFormat="1" applyFont="1" applyAlignment="1"/>
    <xf numFmtId="0" fontId="0" fillId="2" borderId="24" xfId="0" applyFont="1" applyFill="1" applyBorder="1" applyAlignment="1"/>
    <xf numFmtId="0" fontId="0" fillId="2" borderId="25" xfId="0" applyFont="1" applyFill="1" applyBorder="1" applyAlignment="1"/>
    <xf numFmtId="49" fontId="1" fillId="9" borderId="22" xfId="0" applyNumberFormat="1" applyFont="1" applyFill="1" applyBorder="1" applyAlignment="1">
      <alignment horizontal="left"/>
    </xf>
    <xf numFmtId="49" fontId="0" fillId="2" borderId="22" xfId="0" applyNumberFormat="1" applyFont="1" applyFill="1" applyBorder="1" applyAlignment="1"/>
    <xf numFmtId="0" fontId="0" fillId="2" borderId="22" xfId="0" applyNumberFormat="1" applyFont="1" applyFill="1" applyBorder="1" applyAlignment="1"/>
    <xf numFmtId="0" fontId="0" fillId="2" borderId="26" xfId="0" applyFont="1" applyFill="1" applyBorder="1" applyAlignment="1"/>
    <xf numFmtId="49" fontId="0" fillId="10" borderId="20" xfId="0" applyNumberFormat="1" applyFont="1" applyFill="1" applyBorder="1" applyAlignment="1"/>
    <xf numFmtId="0" fontId="0" fillId="10" borderId="23" xfId="0" applyFont="1" applyFill="1" applyBorder="1" applyAlignment="1"/>
    <xf numFmtId="0" fontId="0" fillId="10" borderId="21" xfId="0" applyFont="1" applyFill="1" applyBorder="1" applyAlignment="1"/>
    <xf numFmtId="0" fontId="0" fillId="8" borderId="22" xfId="0" applyFont="1" applyFill="1" applyBorder="1" applyAlignment="1"/>
    <xf numFmtId="49" fontId="1" fillId="8" borderId="22" xfId="0" applyNumberFormat="1" applyFont="1" applyFill="1" applyBorder="1" applyAlignment="1"/>
    <xf numFmtId="0" fontId="0" fillId="2" borderId="27" xfId="0" applyNumberFormat="1" applyFont="1" applyFill="1" applyBorder="1" applyAlignment="1"/>
    <xf numFmtId="49" fontId="0" fillId="2" borderId="27" xfId="0" applyNumberFormat="1" applyFont="1" applyFill="1" applyBorder="1" applyAlignment="1"/>
    <xf numFmtId="0" fontId="0" fillId="2" borderId="1" xfId="0" applyNumberFormat="1" applyFont="1" applyFill="1" applyBorder="1" applyAlignment="1"/>
    <xf numFmtId="49" fontId="0" fillId="2" borderId="1" xfId="0" applyNumberFormat="1" applyFont="1" applyFill="1" applyBorder="1" applyAlignment="1"/>
    <xf numFmtId="49" fontId="0" fillId="2" borderId="1" xfId="0" applyNumberFormat="1" applyFont="1" applyFill="1" applyBorder="1" applyAlignment="1">
      <alignment horizontal="center"/>
    </xf>
    <xf numFmtId="0" fontId="0" fillId="0" borderId="0" xfId="0" applyNumberFormat="1" applyFont="1" applyAlignment="1"/>
    <xf numFmtId="49" fontId="1" fillId="2" borderId="2" xfId="0" applyNumberFormat="1" applyFont="1" applyFill="1" applyBorder="1" applyAlignment="1"/>
    <xf numFmtId="49" fontId="0" fillId="2" borderId="2" xfId="0" applyNumberFormat="1" applyFont="1" applyFill="1" applyBorder="1" applyAlignment="1"/>
    <xf numFmtId="0" fontId="1" fillId="11" borderId="28" xfId="0" applyFont="1" applyFill="1" applyBorder="1" applyAlignment="1"/>
    <xf numFmtId="0" fontId="1" fillId="11" borderId="29" xfId="0" applyFont="1" applyFill="1" applyBorder="1" applyAlignment="1"/>
    <xf numFmtId="49" fontId="0" fillId="11" borderId="30" xfId="0" applyNumberFormat="1" applyFont="1" applyFill="1" applyBorder="1" applyAlignment="1">
      <alignment horizontal="right"/>
    </xf>
    <xf numFmtId="49" fontId="1" fillId="11" borderId="31" xfId="0" applyNumberFormat="1" applyFont="1" applyFill="1" applyBorder="1" applyAlignment="1"/>
    <xf numFmtId="49" fontId="4" fillId="5" borderId="22" xfId="0" applyNumberFormat="1" applyFont="1" applyFill="1" applyBorder="1" applyAlignment="1">
      <alignment horizontal="left" vertical="top" wrapText="1"/>
    </xf>
    <xf numFmtId="0" fontId="0" fillId="10" borderId="20" xfId="0" applyFont="1" applyFill="1" applyBorder="1" applyAlignment="1"/>
    <xf numFmtId="0" fontId="1" fillId="10" borderId="23" xfId="0" applyFont="1" applyFill="1" applyBorder="1" applyAlignment="1"/>
    <xf numFmtId="49" fontId="5" fillId="10" borderId="21" xfId="0" applyNumberFormat="1" applyFont="1" applyFill="1" applyBorder="1" applyAlignment="1"/>
    <xf numFmtId="49" fontId="5" fillId="10" borderId="22" xfId="0" applyNumberFormat="1" applyFont="1" applyFill="1" applyBorder="1" applyAlignment="1"/>
    <xf numFmtId="0" fontId="6" fillId="2" borderId="1" xfId="0" applyNumberFormat="1" applyFont="1" applyFill="1" applyBorder="1" applyAlignment="1"/>
    <xf numFmtId="0" fontId="6" fillId="2" borderId="1" xfId="0" applyFont="1" applyFill="1" applyBorder="1" applyAlignment="1"/>
    <xf numFmtId="49" fontId="0" fillId="2" borderId="22" xfId="0" applyNumberFormat="1" applyFont="1" applyFill="1" applyBorder="1" applyAlignment="1">
      <alignment horizontal="left"/>
    </xf>
    <xf numFmtId="49" fontId="0" fillId="2" borderId="22" xfId="0" applyNumberFormat="1" applyFont="1" applyFill="1" applyBorder="1" applyAlignment="1">
      <alignment horizontal="right"/>
    </xf>
    <xf numFmtId="0" fontId="0" fillId="0" borderId="0" xfId="0" applyNumberFormat="1" applyFont="1" applyAlignment="1"/>
    <xf numFmtId="49" fontId="0" fillId="11" borderId="30" xfId="0" applyNumberFormat="1" applyFont="1" applyFill="1" applyBorder="1" applyAlignment="1"/>
    <xf numFmtId="0" fontId="0" fillId="0" borderId="0" xfId="0" applyNumberFormat="1" applyFont="1" applyAlignment="1"/>
    <xf numFmtId="49" fontId="0" fillId="11" borderId="28" xfId="0" applyNumberFormat="1" applyFont="1" applyFill="1" applyBorder="1" applyAlignment="1"/>
    <xf numFmtId="49" fontId="1" fillId="11" borderId="29" xfId="0" applyNumberFormat="1" applyFont="1" applyFill="1" applyBorder="1" applyAlignment="1"/>
    <xf numFmtId="0" fontId="0" fillId="10" borderId="30" xfId="0" applyFont="1" applyFill="1" applyBorder="1" applyAlignment="1"/>
    <xf numFmtId="0" fontId="1" fillId="10" borderId="31" xfId="0" applyFont="1" applyFill="1" applyBorder="1" applyAlignment="1"/>
    <xf numFmtId="0" fontId="0" fillId="0" borderId="0" xfId="0" applyNumberFormat="1" applyFont="1" applyAlignment="1"/>
    <xf numFmtId="0" fontId="0" fillId="0" borderId="0" xfId="0" applyNumberFormat="1" applyFont="1" applyAlignment="1"/>
    <xf numFmtId="49" fontId="7" fillId="3" borderId="28" xfId="0" applyNumberFormat="1" applyFont="1" applyFill="1" applyBorder="1" applyAlignment="1">
      <alignment horizontal="center" vertical="center"/>
    </xf>
    <xf numFmtId="49" fontId="8" fillId="12" borderId="32" xfId="0" applyNumberFormat="1" applyFont="1" applyFill="1" applyBorder="1" applyAlignment="1">
      <alignment horizontal="center" vertical="center" wrapText="1"/>
    </xf>
    <xf numFmtId="49" fontId="8" fillId="13" borderId="32" xfId="0" applyNumberFormat="1" applyFont="1" applyFill="1" applyBorder="1" applyAlignment="1">
      <alignment horizontal="center" vertical="center" wrapText="1"/>
    </xf>
    <xf numFmtId="49" fontId="8" fillId="14" borderId="32" xfId="0" applyNumberFormat="1" applyFont="1" applyFill="1" applyBorder="1" applyAlignment="1">
      <alignment horizontal="center" vertical="center" wrapText="1"/>
    </xf>
    <xf numFmtId="0" fontId="0" fillId="2" borderId="33" xfId="0" applyFont="1" applyFill="1" applyBorder="1" applyAlignment="1"/>
    <xf numFmtId="49" fontId="0" fillId="2" borderId="34" xfId="0" applyNumberFormat="1" applyFont="1" applyFill="1" applyBorder="1" applyAlignment="1"/>
    <xf numFmtId="0" fontId="0" fillId="9" borderId="35" xfId="0" applyNumberFormat="1" applyFont="1" applyFill="1" applyBorder="1" applyAlignment="1">
      <alignment horizontal="center"/>
    </xf>
    <xf numFmtId="0" fontId="0" fillId="2" borderId="36" xfId="0" applyFont="1" applyFill="1" applyBorder="1" applyAlignment="1"/>
    <xf numFmtId="49" fontId="0" fillId="9" borderId="35" xfId="0" applyNumberFormat="1" applyFont="1" applyFill="1" applyBorder="1" applyAlignment="1">
      <alignment horizontal="center"/>
    </xf>
    <xf numFmtId="49" fontId="9" fillId="9" borderId="35" xfId="0" applyNumberFormat="1" applyFont="1" applyFill="1" applyBorder="1" applyAlignment="1">
      <alignment horizontal="center"/>
    </xf>
    <xf numFmtId="49" fontId="1" fillId="3" borderId="28" xfId="0" applyNumberFormat="1" applyFont="1" applyFill="1" applyBorder="1" applyAlignment="1">
      <alignment horizontal="center"/>
    </xf>
    <xf numFmtId="0" fontId="0" fillId="3" borderId="37" xfId="0" applyFont="1" applyFill="1" applyBorder="1" applyAlignment="1"/>
    <xf numFmtId="0" fontId="0" fillId="3" borderId="38" xfId="0" applyFont="1" applyFill="1" applyBorder="1" applyAlignment="1"/>
    <xf numFmtId="49" fontId="0" fillId="2" borderId="39" xfId="0" applyNumberFormat="1" applyFont="1" applyFill="1" applyBorder="1" applyAlignment="1">
      <alignment horizontal="left" vertical="center" wrapText="1"/>
    </xf>
    <xf numFmtId="0" fontId="0" fillId="9" borderId="40" xfId="0" applyNumberFormat="1" applyFont="1" applyFill="1" applyBorder="1" applyAlignment="1">
      <alignment horizontal="center"/>
    </xf>
    <xf numFmtId="0" fontId="0" fillId="9" borderId="41" xfId="0" applyNumberFormat="1" applyFont="1" applyFill="1" applyBorder="1" applyAlignment="1">
      <alignment horizontal="center"/>
    </xf>
    <xf numFmtId="0" fontId="0" fillId="2" borderId="42" xfId="0" applyFont="1" applyFill="1" applyBorder="1" applyAlignment="1"/>
    <xf numFmtId="49" fontId="0" fillId="2" borderId="43" xfId="0" applyNumberFormat="1" applyFont="1" applyFill="1" applyBorder="1" applyAlignment="1">
      <alignment horizontal="left" vertical="center" wrapText="1"/>
    </xf>
    <xf numFmtId="49" fontId="0" fillId="2" borderId="43" xfId="0" applyNumberFormat="1" applyFont="1" applyFill="1" applyBorder="1" applyAlignment="1">
      <alignment vertical="top"/>
    </xf>
    <xf numFmtId="9" fontId="0" fillId="9" borderId="41" xfId="0" applyNumberFormat="1" applyFont="1" applyFill="1" applyBorder="1" applyAlignment="1">
      <alignment horizontal="center"/>
    </xf>
    <xf numFmtId="0" fontId="0" fillId="0" borderId="0" xfId="0" applyNumberFormat="1" applyFont="1" applyAlignment="1"/>
    <xf numFmtId="49" fontId="10" fillId="2" borderId="1" xfId="0" applyNumberFormat="1" applyFont="1" applyFill="1" applyBorder="1" applyAlignment="1"/>
    <xf numFmtId="0" fontId="1" fillId="2" borderId="1" xfId="0" applyFont="1" applyFill="1" applyBorder="1" applyAlignment="1"/>
    <xf numFmtId="49" fontId="0" fillId="2" borderId="1" xfId="0" applyNumberFormat="1" applyFont="1" applyFill="1" applyBorder="1" applyAlignment="1">
      <alignment vertical="center"/>
    </xf>
    <xf numFmtId="49" fontId="1" fillId="2" borderId="24" xfId="0" applyNumberFormat="1" applyFont="1" applyFill="1" applyBorder="1" applyAlignment="1">
      <alignment vertical="center"/>
    </xf>
    <xf numFmtId="49" fontId="1" fillId="2" borderId="1" xfId="0" applyNumberFormat="1" applyFont="1" applyFill="1" applyBorder="1" applyAlignment="1">
      <alignment vertical="center" wrapText="1"/>
    </xf>
    <xf numFmtId="0" fontId="12" fillId="0" borderId="0" xfId="0" applyFont="1" applyAlignment="1"/>
    <xf numFmtId="0" fontId="0" fillId="2" borderId="1" xfId="0" applyFont="1" applyFill="1" applyBorder="1" applyAlignment="1">
      <alignment wrapText="1"/>
    </xf>
    <xf numFmtId="0" fontId="12" fillId="2" borderId="1" xfId="0" applyFont="1" applyFill="1" applyBorder="1" applyAlignment="1"/>
    <xf numFmtId="49" fontId="12" fillId="2" borderId="1" xfId="0" applyNumberFormat="1" applyFont="1" applyFill="1" applyBorder="1" applyAlignment="1"/>
    <xf numFmtId="49" fontId="0" fillId="2" borderId="44" xfId="0" applyNumberFormat="1" applyFont="1" applyFill="1" applyBorder="1" applyAlignment="1"/>
    <xf numFmtId="49" fontId="1" fillId="3" borderId="12" xfId="0" applyNumberFormat="1" applyFont="1" applyFill="1" applyBorder="1" applyAlignment="1">
      <alignment horizontal="center"/>
    </xf>
    <xf numFmtId="49" fontId="0" fillId="2" borderId="45" xfId="0" applyNumberFormat="1" applyFont="1" applyFill="1" applyBorder="1" applyAlignment="1">
      <alignment horizontal="left" vertical="center" wrapText="1"/>
    </xf>
    <xf numFmtId="49" fontId="0" fillId="2" borderId="45" xfId="0" applyNumberFormat="1" applyFont="1" applyFill="1" applyBorder="1" applyAlignment="1">
      <alignment vertical="top"/>
    </xf>
    <xf numFmtId="49" fontId="14" fillId="3" borderId="12" xfId="0" applyNumberFormat="1" applyFont="1" applyFill="1" applyBorder="1" applyAlignment="1">
      <alignment horizontal="center" vertical="center" wrapText="1"/>
    </xf>
    <xf numFmtId="0" fontId="13" fillId="9" borderId="22" xfId="0" applyFont="1" applyFill="1" applyBorder="1" applyAlignment="1">
      <alignment horizontal="left"/>
    </xf>
    <xf numFmtId="49" fontId="12" fillId="2" borderId="27" xfId="0" applyNumberFormat="1" applyFont="1" applyFill="1" applyBorder="1" applyAlignment="1"/>
    <xf numFmtId="0" fontId="12" fillId="2" borderId="27" xfId="0" applyFont="1" applyFill="1" applyBorder="1" applyAlignment="1"/>
    <xf numFmtId="0" fontId="12" fillId="2" borderId="1" xfId="0" applyFont="1" applyFill="1" applyBorder="1" applyAlignment="1">
      <alignment wrapText="1"/>
    </xf>
    <xf numFmtId="49" fontId="12" fillId="2" borderId="1" xfId="0" applyNumberFormat="1" applyFont="1" applyFill="1" applyBorder="1" applyAlignment="1">
      <alignment horizontal="left"/>
    </xf>
    <xf numFmtId="0" fontId="0" fillId="0" borderId="1" xfId="0" applyNumberFormat="1" applyFont="1" applyFill="1" applyBorder="1" applyAlignment="1"/>
    <xf numFmtId="0" fontId="0" fillId="0" borderId="1" xfId="0" applyFont="1" applyFill="1" applyBorder="1" applyAlignment="1"/>
    <xf numFmtId="0" fontId="0" fillId="0" borderId="0" xfId="0" applyNumberFormat="1" applyFont="1" applyFill="1" applyAlignment="1"/>
    <xf numFmtId="0" fontId="0" fillId="0" borderId="0" xfId="0" applyFont="1" applyFill="1" applyAlignment="1"/>
    <xf numFmtId="49" fontId="12" fillId="0" borderId="1" xfId="0" applyNumberFormat="1" applyFont="1" applyFill="1" applyBorder="1" applyAlignment="1">
      <alignment horizontal="left"/>
    </xf>
    <xf numFmtId="0" fontId="12" fillId="0" borderId="1" xfId="0" applyFont="1" applyFill="1" applyBorder="1" applyAlignment="1"/>
    <xf numFmtId="49" fontId="12" fillId="0" borderId="1" xfId="0" applyNumberFormat="1" applyFont="1" applyFill="1" applyBorder="1" applyAlignment="1"/>
    <xf numFmtId="49" fontId="0" fillId="2" borderId="12" xfId="0" applyNumberFormat="1" applyFont="1" applyFill="1" applyBorder="1" applyAlignment="1"/>
    <xf numFmtId="49" fontId="12" fillId="2" borderId="22" xfId="0" applyNumberFormat="1" applyFont="1" applyFill="1" applyBorder="1" applyAlignment="1">
      <alignment vertical="top" wrapText="1"/>
    </xf>
    <xf numFmtId="0" fontId="15" fillId="0" borderId="1" xfId="0" applyFont="1" applyFill="1" applyBorder="1" applyAlignment="1">
      <alignment wrapText="1"/>
    </xf>
    <xf numFmtId="0" fontId="12" fillId="0" borderId="1" xfId="0" applyFont="1" applyFill="1" applyBorder="1" applyAlignment="1">
      <alignment wrapText="1"/>
    </xf>
    <xf numFmtId="0" fontId="12" fillId="0" borderId="12" xfId="0" applyFont="1" applyFill="1" applyBorder="1" applyAlignment="1">
      <alignment wrapText="1"/>
    </xf>
    <xf numFmtId="49" fontId="1" fillId="2" borderId="2" xfId="1" applyNumberFormat="1" applyFont="1" applyFill="1" applyBorder="1"/>
    <xf numFmtId="49" fontId="0" fillId="2" borderId="2" xfId="1" applyNumberFormat="1" applyFont="1" applyFill="1" applyBorder="1"/>
    <xf numFmtId="0" fontId="0" fillId="2" borderId="24" xfId="1" applyFont="1" applyFill="1" applyBorder="1"/>
    <xf numFmtId="0" fontId="0" fillId="2" borderId="1" xfId="1" applyFont="1" applyFill="1" applyBorder="1"/>
    <xf numFmtId="0" fontId="0" fillId="0" borderId="12" xfId="1" applyNumberFormat="1" applyFont="1"/>
    <xf numFmtId="0" fontId="1" fillId="11" borderId="28" xfId="1" applyFont="1" applyFill="1" applyBorder="1"/>
    <xf numFmtId="0" fontId="1" fillId="11" borderId="29" xfId="1" applyFont="1" applyFill="1" applyBorder="1"/>
    <xf numFmtId="49" fontId="1" fillId="5" borderId="22" xfId="1" applyNumberFormat="1" applyFont="1" applyFill="1" applyBorder="1" applyAlignment="1">
      <alignment horizontal="center"/>
    </xf>
    <xf numFmtId="0" fontId="0" fillId="2" borderId="25" xfId="1" applyFont="1" applyFill="1" applyBorder="1"/>
    <xf numFmtId="49" fontId="0" fillId="11" borderId="30" xfId="1" applyNumberFormat="1" applyFont="1" applyFill="1" applyBorder="1" applyAlignment="1">
      <alignment horizontal="right"/>
    </xf>
    <xf numFmtId="49" fontId="1" fillId="11" borderId="31" xfId="1" applyNumberFormat="1" applyFont="1" applyFill="1" applyBorder="1"/>
    <xf numFmtId="49" fontId="4" fillId="5" borderId="22" xfId="1" applyNumberFormat="1" applyFont="1" applyFill="1" applyBorder="1" applyAlignment="1">
      <alignment horizontal="left" vertical="top" wrapText="1"/>
    </xf>
    <xf numFmtId="0" fontId="0" fillId="10" borderId="20" xfId="1" applyFont="1" applyFill="1" applyBorder="1"/>
    <xf numFmtId="0" fontId="1" fillId="10" borderId="23" xfId="1" applyFont="1" applyFill="1" applyBorder="1"/>
    <xf numFmtId="49" fontId="5" fillId="10" borderId="21" xfId="1" applyNumberFormat="1" applyFont="1" applyFill="1" applyBorder="1"/>
    <xf numFmtId="49" fontId="5" fillId="10" borderId="22" xfId="1" applyNumberFormat="1" applyFont="1" applyFill="1" applyBorder="1"/>
    <xf numFmtId="0" fontId="0" fillId="2" borderId="22" xfId="1" applyNumberFormat="1" applyFont="1" applyFill="1" applyBorder="1"/>
    <xf numFmtId="49" fontId="0" fillId="2" borderId="22" xfId="1" applyNumberFormat="1" applyFont="1" applyFill="1" applyBorder="1"/>
    <xf numFmtId="0" fontId="6" fillId="2" borderId="1" xfId="1" applyNumberFormat="1" applyFont="1" applyFill="1" applyBorder="1"/>
    <xf numFmtId="0" fontId="6" fillId="2" borderId="1" xfId="1" applyFont="1" applyFill="1" applyBorder="1"/>
    <xf numFmtId="49" fontId="0" fillId="2" borderId="22" xfId="1" applyNumberFormat="1" applyFont="1" applyFill="1" applyBorder="1" applyAlignment="1">
      <alignment horizontal="right"/>
    </xf>
    <xf numFmtId="49" fontId="0" fillId="2" borderId="22" xfId="1" applyNumberFormat="1" applyFont="1" applyFill="1" applyBorder="1" applyAlignment="1">
      <alignment horizontal="left"/>
    </xf>
    <xf numFmtId="0" fontId="0" fillId="0" borderId="12" xfId="1" applyFont="1"/>
    <xf numFmtId="49" fontId="0" fillId="3" borderId="8" xfId="0" applyNumberFormat="1" applyFont="1" applyFill="1" applyBorder="1" applyAlignment="1">
      <alignment horizontal="left"/>
    </xf>
    <xf numFmtId="0" fontId="0" fillId="3" borderId="9" xfId="0" applyFont="1" applyFill="1" applyBorder="1" applyAlignment="1">
      <alignment horizontal="left"/>
    </xf>
    <xf numFmtId="0" fontId="0" fillId="3" borderId="10" xfId="0" applyFont="1" applyFill="1" applyBorder="1" applyAlignment="1">
      <alignment horizontal="left"/>
    </xf>
    <xf numFmtId="49" fontId="0" fillId="7" borderId="20" xfId="0" applyNumberFormat="1" applyFont="1" applyFill="1" applyBorder="1" applyAlignment="1">
      <alignment horizontal="left" vertical="top" wrapText="1"/>
    </xf>
    <xf numFmtId="0" fontId="0" fillId="7" borderId="21" xfId="0" applyFont="1" applyFill="1" applyBorder="1" applyAlignment="1">
      <alignment horizontal="left" vertical="top" wrapText="1"/>
    </xf>
    <xf numFmtId="49" fontId="0" fillId="3" borderId="11" xfId="0" applyNumberFormat="1" applyFont="1" applyFill="1" applyBorder="1" applyAlignment="1">
      <alignment horizontal="left"/>
    </xf>
    <xf numFmtId="0" fontId="0" fillId="3" borderId="12" xfId="0" applyFont="1" applyFill="1" applyBorder="1" applyAlignment="1">
      <alignment horizontal="left"/>
    </xf>
    <xf numFmtId="0" fontId="0" fillId="3" borderId="13" xfId="0" applyFont="1" applyFill="1" applyBorder="1" applyAlignment="1">
      <alignment horizontal="left"/>
    </xf>
    <xf numFmtId="49" fontId="1" fillId="6" borderId="20" xfId="0" applyNumberFormat="1" applyFont="1" applyFill="1" applyBorder="1" applyAlignment="1">
      <alignment horizontal="left" vertical="top" wrapText="1"/>
    </xf>
    <xf numFmtId="0" fontId="1" fillId="6" borderId="23" xfId="0" applyFont="1" applyFill="1" applyBorder="1" applyAlignment="1">
      <alignment horizontal="left" vertical="top" wrapText="1"/>
    </xf>
    <xf numFmtId="0" fontId="1" fillId="6" borderId="21" xfId="0" applyFont="1" applyFill="1" applyBorder="1" applyAlignment="1">
      <alignment horizontal="left" vertical="top" wrapText="1"/>
    </xf>
    <xf numFmtId="49" fontId="0" fillId="3" borderId="14" xfId="0" applyNumberFormat="1" applyFont="1" applyFill="1" applyBorder="1" applyAlignment="1">
      <alignment horizontal="left"/>
    </xf>
    <xf numFmtId="0" fontId="0" fillId="3" borderId="4" xfId="0" applyFont="1" applyFill="1" applyBorder="1" applyAlignment="1">
      <alignment horizontal="left"/>
    </xf>
    <xf numFmtId="0" fontId="0" fillId="3" borderId="15" xfId="0" applyFont="1" applyFill="1" applyBorder="1" applyAlignment="1">
      <alignment horizontal="left"/>
    </xf>
    <xf numFmtId="49" fontId="1" fillId="5" borderId="20" xfId="0" applyNumberFormat="1" applyFont="1" applyFill="1" applyBorder="1" applyAlignment="1">
      <alignment horizontal="left" wrapText="1"/>
    </xf>
    <xf numFmtId="0" fontId="1" fillId="5" borderId="21" xfId="0" applyFont="1" applyFill="1" applyBorder="1" applyAlignment="1">
      <alignment horizontal="left" wrapText="1"/>
    </xf>
    <xf numFmtId="49" fontId="1" fillId="4" borderId="17" xfId="0" applyNumberFormat="1" applyFont="1" applyFill="1" applyBorder="1" applyAlignment="1">
      <alignment horizontal="center"/>
    </xf>
    <xf numFmtId="0" fontId="1" fillId="4" borderId="17" xfId="0" applyFont="1" applyFill="1" applyBorder="1" applyAlignment="1">
      <alignment horizontal="center"/>
    </xf>
    <xf numFmtId="0" fontId="1" fillId="4" borderId="18" xfId="0" applyFont="1" applyFill="1" applyBorder="1" applyAlignment="1">
      <alignment horizontal="center"/>
    </xf>
    <xf numFmtId="49" fontId="1" fillId="6" borderId="20" xfId="0" applyNumberFormat="1" applyFont="1" applyFill="1" applyBorder="1" applyAlignment="1">
      <alignment horizontal="left" wrapText="1"/>
    </xf>
    <xf numFmtId="0" fontId="1" fillId="6" borderId="23" xfId="0" applyFont="1" applyFill="1" applyBorder="1" applyAlignment="1">
      <alignment horizontal="left" wrapText="1"/>
    </xf>
    <xf numFmtId="0" fontId="1" fillId="6" borderId="21" xfId="0" applyFont="1" applyFill="1" applyBorder="1" applyAlignment="1">
      <alignment horizontal="left" wrapText="1"/>
    </xf>
    <xf numFmtId="49" fontId="1" fillId="8" borderId="22" xfId="0" applyNumberFormat="1" applyFont="1" applyFill="1" applyBorder="1" applyAlignment="1" applyProtection="1">
      <alignment horizontal="center"/>
      <protection locked="0"/>
    </xf>
    <xf numFmtId="0" fontId="1" fillId="8" borderId="22" xfId="0" applyFont="1" applyFill="1" applyBorder="1" applyAlignment="1" applyProtection="1">
      <alignment horizontal="center"/>
      <protection locked="0"/>
    </xf>
    <xf numFmtId="49" fontId="1" fillId="2" borderId="2" xfId="0" applyNumberFormat="1" applyFont="1" applyFill="1" applyBorder="1" applyAlignment="1">
      <alignment horizontal="center"/>
    </xf>
    <xf numFmtId="0" fontId="1" fillId="2" borderId="2" xfId="0" applyFont="1" applyFill="1" applyBorder="1" applyAlignment="1">
      <alignment horizontal="center"/>
    </xf>
    <xf numFmtId="49" fontId="0" fillId="2" borderId="27" xfId="0" applyNumberFormat="1" applyFont="1" applyFill="1" applyBorder="1" applyAlignment="1">
      <alignment wrapText="1"/>
    </xf>
    <xf numFmtId="49" fontId="11" fillId="2" borderId="1" xfId="0" applyNumberFormat="1" applyFont="1" applyFill="1" applyBorder="1" applyAlignment="1">
      <alignment wrapText="1"/>
    </xf>
    <xf numFmtId="0" fontId="0" fillId="0" borderId="0" xfId="0" applyNumberFormat="1" applyFont="1" applyAlignment="1">
      <alignment wrapText="1"/>
    </xf>
    <xf numFmtId="0" fontId="0" fillId="0" borderId="0" xfId="0" applyFont="1" applyAlignment="1">
      <alignment wrapText="1"/>
    </xf>
    <xf numFmtId="49" fontId="0" fillId="2" borderId="1" xfId="0" applyNumberFormat="1" applyFont="1" applyFill="1" applyBorder="1" applyAlignment="1">
      <alignment wrapText="1"/>
    </xf>
  </cellXfs>
  <cellStyles count="2">
    <cellStyle name="Normal" xfId="0" builtinId="0"/>
    <cellStyle name="Normal 2" xfId="1" xr:uid="{EEF1B237-9E5A-448D-96A0-344F71FC37F7}"/>
  </cellStyles>
  <dxfs count="2">
    <dxf>
      <font>
        <color rgb="FF9C0006"/>
      </font>
      <fill>
        <patternFill patternType="solid">
          <fgColor indexed="24"/>
          <bgColor indexed="25"/>
        </patternFill>
      </fill>
    </dxf>
    <dxf>
      <font>
        <color rgb="FF9C0006"/>
      </font>
      <fill>
        <patternFill patternType="solid">
          <fgColor indexed="24"/>
          <bgColor indexed="25"/>
        </patternFill>
      </fill>
    </dxf>
  </dxfs>
  <tableStyles count="0"/>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sites/MIDS-Hospital/Maintenance%20Measures/Measures_copy/Safe%20Use%20of%20Opioids%20&#8211;%20Concurrent%20Prescribing/2022-2023/Data%20Collection/M%20Health%20Fairview/Safe%20Use%20of%20Opioids_Feasibility%20Scorecard%202022_M%20Health%20Fairview.xlsx?06DBB8D0" TargetMode="External"/><Relationship Id="rId1" Type="http://schemas.openxmlformats.org/officeDocument/2006/relationships/externalLinkPath" Target="file:///\\06DBB8D0\Safe%20Use%20of%20Opioids_Feasibility%20Scorecard%202022_M%20Health%20Fair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sheetName val="Measure Info"/>
      <sheetName val="Inpatient Scorecard"/>
      <sheetName val="ED and observation stay "/>
      <sheetName val="Scorecard 3"/>
      <sheetName val="Scorecard 4"/>
      <sheetName val="Results"/>
      <sheetName val="Feasibility Plan"/>
      <sheetName val="DataValidation"/>
    </sheetNames>
    <sheetDataSet>
      <sheetData sheetId="0"/>
      <sheetData sheetId="1">
        <row r="8">
          <cell r="C8"/>
        </row>
        <row r="15">
          <cell r="B15" t="str">
            <v>Diagnosis: All Primary and Secondary Cancer</v>
          </cell>
        </row>
        <row r="16">
          <cell r="B16" t="str">
            <v>Encounter, Performed: Encounter Inpatient</v>
          </cell>
        </row>
        <row r="17">
          <cell r="B17" t="str">
            <v>Intervention, Order: Palliative or Hospice Care</v>
          </cell>
        </row>
        <row r="18">
          <cell r="B18" t="str">
            <v>Intervention, Performed: Palliative or Hospice Care</v>
          </cell>
        </row>
        <row r="19">
          <cell r="B19" t="str">
            <v>Medication, Active: Schedule II, III, or IV Opioid Medications</v>
          </cell>
        </row>
        <row r="20">
          <cell r="B20" t="str">
            <v>Medication, Active: Schedule IV Benzodiazepines</v>
          </cell>
        </row>
        <row r="21">
          <cell r="B21" t="str">
            <v>Patient Characteristic Birthdate: Birth date</v>
          </cell>
        </row>
        <row r="22">
          <cell r="B22" t="str">
            <v>Patient Characteristic Ethnicity: Ethnicity</v>
          </cell>
        </row>
        <row r="23">
          <cell r="B23" t="str">
            <v>Patient Characteristic Payer: Payer</v>
          </cell>
        </row>
        <row r="24">
          <cell r="B24" t="str">
            <v>Patient Characteristic Race: Race</v>
          </cell>
        </row>
        <row r="25">
          <cell r="B25" t="str">
            <v>Patient Characteristic Sex: ONC Administrative Sex</v>
          </cell>
        </row>
        <row r="26">
          <cell r="B26" t="str">
            <v>Medication, Discharge: Schedule II, III, and IV Opioid medications</v>
          </cell>
        </row>
        <row r="27">
          <cell r="B27" t="str">
            <v>Medication, Discharge: Schedule IV Benzodiazepines</v>
          </cell>
        </row>
        <row r="28">
          <cell r="B28" t="str">
            <v xml:space="preserve">Diagnosis: Sickle Cell Disease with Crisis </v>
          </cell>
        </row>
        <row r="29">
          <cell r="B29" t="str">
            <v>Diagnosis: Sickle Cell Disease</v>
          </cell>
        </row>
        <row r="30">
          <cell r="B30" t="str">
            <v>Diagnosis: Opioid Use Disorder</v>
          </cell>
        </row>
        <row r="31">
          <cell r="B31" t="str">
            <v>Diagnosis: Opioid Use Disorder</v>
          </cell>
        </row>
        <row r="32">
          <cell r="B32" t="str">
            <v>Medication, Discharge: Methadone</v>
          </cell>
        </row>
        <row r="33">
          <cell r="B33" t="str">
            <v>Medication, Discharge: Buprenorphine</v>
          </cell>
        </row>
        <row r="34">
          <cell r="B34" t="str">
            <v>Encounter, Performed: Medication Assisted Treatment (MAT)</v>
          </cell>
        </row>
        <row r="35">
          <cell r="B35" t="str">
            <v>Encounter, Performed: Emergency Department Visit</v>
          </cell>
        </row>
        <row r="36">
          <cell r="B36" t="str">
            <v>Encounter, Performed: Observation Services</v>
          </cell>
        </row>
        <row r="37">
          <cell r="B37" t="str">
            <v>Discharge disposition codes</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23"/>
  <sheetViews>
    <sheetView showGridLines="0" topLeftCell="A18" workbookViewId="0">
      <selection activeCell="B13" sqref="B13:C13"/>
    </sheetView>
  </sheetViews>
  <sheetFormatPr defaultColWidth="8.81640625" defaultRowHeight="15" customHeight="1" x14ac:dyDescent="0.35"/>
  <cols>
    <col min="1" max="1" width="6.81640625" style="1" customWidth="1"/>
    <col min="2" max="2" width="26.1796875" style="1" customWidth="1"/>
    <col min="3" max="3" width="29.81640625" style="1" customWidth="1"/>
    <col min="4" max="4" width="5.81640625" style="1" customWidth="1"/>
    <col min="5" max="5" width="65.1796875" style="1" customWidth="1"/>
    <col min="6" max="256" width="8.81640625" style="1" customWidth="1"/>
  </cols>
  <sheetData>
    <row r="1" spans="1:5" ht="15" customHeight="1" x14ac:dyDescent="0.35">
      <c r="A1" s="2" t="s">
        <v>0</v>
      </c>
      <c r="B1" s="3"/>
      <c r="C1" s="3"/>
      <c r="D1" s="3"/>
      <c r="E1" s="3"/>
    </row>
    <row r="2" spans="1:5" ht="15" customHeight="1" x14ac:dyDescent="0.35">
      <c r="A2" s="4" t="s">
        <v>1</v>
      </c>
      <c r="B2" s="3"/>
      <c r="C2" s="3"/>
      <c r="D2" s="3"/>
      <c r="E2" s="3"/>
    </row>
    <row r="3" spans="1:5" ht="25" customHeight="1" x14ac:dyDescent="0.35">
      <c r="A3" s="4" t="s">
        <v>2</v>
      </c>
      <c r="B3" s="5"/>
      <c r="C3" s="3"/>
      <c r="D3" s="3"/>
      <c r="E3" s="3"/>
    </row>
    <row r="4" spans="1:5" ht="15.75" customHeight="1" x14ac:dyDescent="0.35">
      <c r="A4" s="6"/>
      <c r="B4" s="7"/>
      <c r="C4" s="8"/>
      <c r="D4" s="9"/>
      <c r="E4" s="9"/>
    </row>
    <row r="5" spans="1:5" ht="15.65" customHeight="1" x14ac:dyDescent="0.35">
      <c r="A5" s="10"/>
      <c r="B5" s="136" t="s">
        <v>3</v>
      </c>
      <c r="C5" s="137"/>
      <c r="D5" s="137"/>
      <c r="E5" s="138"/>
    </row>
    <row r="6" spans="1:5" ht="15" customHeight="1" x14ac:dyDescent="0.35">
      <c r="A6" s="10"/>
      <c r="B6" s="141" t="s">
        <v>4</v>
      </c>
      <c r="C6" s="142"/>
      <c r="D6" s="142"/>
      <c r="E6" s="143"/>
    </row>
    <row r="7" spans="1:5" ht="15" customHeight="1" x14ac:dyDescent="0.35">
      <c r="A7" s="10"/>
      <c r="B7" s="141" t="s">
        <v>5</v>
      </c>
      <c r="C7" s="142"/>
      <c r="D7" s="142"/>
      <c r="E7" s="143"/>
    </row>
    <row r="8" spans="1:5" ht="15.75" customHeight="1" x14ac:dyDescent="0.35">
      <c r="A8" s="10"/>
      <c r="B8" s="147" t="s">
        <v>6</v>
      </c>
      <c r="C8" s="148"/>
      <c r="D8" s="148"/>
      <c r="E8" s="149"/>
    </row>
    <row r="9" spans="1:5" ht="15.65" customHeight="1" x14ac:dyDescent="0.35">
      <c r="A9" s="3"/>
      <c r="B9" s="11"/>
      <c r="C9" s="11"/>
      <c r="D9" s="11"/>
      <c r="E9" s="11"/>
    </row>
    <row r="10" spans="1:5" ht="15" customHeight="1" x14ac:dyDescent="0.35">
      <c r="A10" s="6"/>
      <c r="B10" s="152" t="s">
        <v>7</v>
      </c>
      <c r="C10" s="153"/>
      <c r="D10" s="153"/>
      <c r="E10" s="154"/>
    </row>
    <row r="11" spans="1:5" ht="15" customHeight="1" x14ac:dyDescent="0.35">
      <c r="A11" s="12"/>
      <c r="B11" s="150" t="s">
        <v>8</v>
      </c>
      <c r="C11" s="151"/>
      <c r="D11" s="13" t="s">
        <v>9</v>
      </c>
      <c r="E11" s="14" t="s">
        <v>10</v>
      </c>
    </row>
    <row r="12" spans="1:5" ht="68.25" customHeight="1" x14ac:dyDescent="0.35">
      <c r="A12" s="12"/>
      <c r="B12" s="144" t="s">
        <v>11</v>
      </c>
      <c r="C12" s="145"/>
      <c r="D12" s="145"/>
      <c r="E12" s="146"/>
    </row>
    <row r="13" spans="1:5" ht="21.75" customHeight="1" x14ac:dyDescent="0.35">
      <c r="A13" s="12"/>
      <c r="B13" s="139" t="s">
        <v>12</v>
      </c>
      <c r="C13" s="140"/>
      <c r="D13" s="15">
        <v>1</v>
      </c>
      <c r="E13" s="16"/>
    </row>
    <row r="14" spans="1:5" ht="29.25" customHeight="1" x14ac:dyDescent="0.35">
      <c r="A14" s="12"/>
      <c r="B14" s="139" t="s">
        <v>13</v>
      </c>
      <c r="C14" s="140"/>
      <c r="D14" s="15">
        <v>0</v>
      </c>
      <c r="E14" s="16"/>
    </row>
    <row r="15" spans="1:5" ht="15" customHeight="1" x14ac:dyDescent="0.35">
      <c r="A15" s="12"/>
      <c r="B15" s="144" t="s">
        <v>14</v>
      </c>
      <c r="C15" s="145"/>
      <c r="D15" s="145"/>
      <c r="E15" s="146"/>
    </row>
    <row r="16" spans="1:5" ht="60" customHeight="1" x14ac:dyDescent="0.35">
      <c r="A16" s="12"/>
      <c r="B16" s="139" t="s">
        <v>15</v>
      </c>
      <c r="C16" s="140"/>
      <c r="D16" s="15">
        <v>1</v>
      </c>
      <c r="E16" s="17" t="s">
        <v>16</v>
      </c>
    </row>
    <row r="17" spans="1:5" ht="30" customHeight="1" x14ac:dyDescent="0.35">
      <c r="A17" s="12"/>
      <c r="B17" s="139" t="s">
        <v>17</v>
      </c>
      <c r="C17" s="140"/>
      <c r="D17" s="15">
        <v>0</v>
      </c>
      <c r="E17" s="17" t="s">
        <v>18</v>
      </c>
    </row>
    <row r="18" spans="1:5" ht="57.75" customHeight="1" x14ac:dyDescent="0.35">
      <c r="A18" s="12"/>
      <c r="B18" s="144" t="s">
        <v>19</v>
      </c>
      <c r="C18" s="145"/>
      <c r="D18" s="145"/>
      <c r="E18" s="146"/>
    </row>
    <row r="19" spans="1:5" ht="36" customHeight="1" x14ac:dyDescent="0.35">
      <c r="A19" s="12"/>
      <c r="B19" s="139" t="s">
        <v>20</v>
      </c>
      <c r="C19" s="140"/>
      <c r="D19" s="15">
        <v>1</v>
      </c>
      <c r="E19" s="18" t="s">
        <v>21</v>
      </c>
    </row>
    <row r="20" spans="1:5" ht="61.5" customHeight="1" x14ac:dyDescent="0.35">
      <c r="A20" s="12"/>
      <c r="B20" s="139" t="s">
        <v>22</v>
      </c>
      <c r="C20" s="140"/>
      <c r="D20" s="15">
        <v>0</v>
      </c>
      <c r="E20" s="16"/>
    </row>
    <row r="21" spans="1:5" ht="15" customHeight="1" x14ac:dyDescent="0.35">
      <c r="A21" s="12"/>
      <c r="B21" s="155" t="s">
        <v>23</v>
      </c>
      <c r="C21" s="156"/>
      <c r="D21" s="156"/>
      <c r="E21" s="157"/>
    </row>
    <row r="22" spans="1:5" ht="48.75" customHeight="1" x14ac:dyDescent="0.35">
      <c r="A22" s="12"/>
      <c r="B22" s="139" t="s">
        <v>24</v>
      </c>
      <c r="C22" s="140"/>
      <c r="D22" s="15">
        <v>1</v>
      </c>
      <c r="E22" s="18" t="s">
        <v>25</v>
      </c>
    </row>
    <row r="23" spans="1:5" ht="58.5" customHeight="1" x14ac:dyDescent="0.35">
      <c r="A23" s="12"/>
      <c r="B23" s="139" t="s">
        <v>26</v>
      </c>
      <c r="C23" s="140"/>
      <c r="D23" s="15">
        <v>0</v>
      </c>
      <c r="E23" s="16"/>
    </row>
  </sheetData>
  <mergeCells count="18">
    <mergeCell ref="B23:C23"/>
    <mergeCell ref="B11:C11"/>
    <mergeCell ref="B6:E6"/>
    <mergeCell ref="B10:E10"/>
    <mergeCell ref="B21:E21"/>
    <mergeCell ref="B19:C19"/>
    <mergeCell ref="B20:C20"/>
    <mergeCell ref="B22:C22"/>
    <mergeCell ref="B5:E5"/>
    <mergeCell ref="B14:C14"/>
    <mergeCell ref="B13:C13"/>
    <mergeCell ref="B7:E7"/>
    <mergeCell ref="B18:E18"/>
    <mergeCell ref="B15:E15"/>
    <mergeCell ref="B8:E8"/>
    <mergeCell ref="B16:C16"/>
    <mergeCell ref="B17:C17"/>
    <mergeCell ref="B12:E12"/>
  </mergeCells>
  <pageMargins left="0.7" right="0.7" top="0.75" bottom="0.75" header="0.3" footer="0.3"/>
  <pageSetup scale="67" orientation="portrait"/>
  <headerFooter>
    <oddHeader>&amp;L&amp;"Calibri,Bold"&amp;11&amp;KFF0000DRAFT FOR COMMENT ONLY</oddHead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78"/>
  <sheetViews>
    <sheetView showGridLines="0" topLeftCell="A13" zoomScale="85" zoomScaleNormal="85" workbookViewId="0">
      <selection activeCell="D26" sqref="D26"/>
    </sheetView>
  </sheetViews>
  <sheetFormatPr defaultColWidth="8.81640625" defaultRowHeight="15" customHeight="1" x14ac:dyDescent="0.35"/>
  <cols>
    <col min="1" max="1" width="4" style="19" customWidth="1"/>
    <col min="2" max="2" width="64.81640625" style="19" customWidth="1"/>
    <col min="3" max="3" width="46.54296875" style="19" customWidth="1"/>
    <col min="4" max="4" width="48.08984375" style="19" customWidth="1"/>
    <col min="5" max="5" width="17.81640625" style="19" customWidth="1"/>
    <col min="6" max="256" width="8.81640625" style="19" customWidth="1"/>
  </cols>
  <sheetData>
    <row r="1" spans="1:5" ht="15" customHeight="1" x14ac:dyDescent="0.35">
      <c r="A1" s="3"/>
      <c r="B1" s="20"/>
      <c r="C1" s="20"/>
      <c r="D1" s="3"/>
      <c r="E1" s="3"/>
    </row>
    <row r="2" spans="1:5" ht="15" customHeight="1" x14ac:dyDescent="0.35">
      <c r="A2" s="12"/>
      <c r="B2" s="158" t="s">
        <v>27</v>
      </c>
      <c r="C2" s="159"/>
      <c r="D2" s="158"/>
      <c r="E2" s="159"/>
    </row>
    <row r="3" spans="1:5" ht="15" customHeight="1" x14ac:dyDescent="0.35">
      <c r="A3" s="12"/>
      <c r="B3" s="22" t="s">
        <v>28</v>
      </c>
      <c r="C3" s="23" t="s">
        <v>94</v>
      </c>
      <c r="D3" s="23"/>
      <c r="E3" s="3"/>
    </row>
    <row r="4" spans="1:5" ht="104.5" customHeight="1" x14ac:dyDescent="0.35">
      <c r="A4" s="12"/>
      <c r="B4" s="96" t="s">
        <v>88</v>
      </c>
      <c r="C4" s="109" t="s">
        <v>124</v>
      </c>
      <c r="D4" s="109"/>
      <c r="E4" s="3"/>
    </row>
    <row r="5" spans="1:5" ht="15" customHeight="1" x14ac:dyDescent="0.35">
      <c r="A5" s="12"/>
      <c r="B5" s="22"/>
      <c r="C5" s="23"/>
      <c r="D5" s="23"/>
      <c r="E5" s="3"/>
    </row>
    <row r="6" spans="1:5" ht="15" customHeight="1" x14ac:dyDescent="0.35">
      <c r="A6" s="12"/>
      <c r="B6" s="22" t="s">
        <v>29</v>
      </c>
      <c r="C6" s="24" t="s">
        <v>75</v>
      </c>
      <c r="D6" s="24"/>
      <c r="E6" s="3"/>
    </row>
    <row r="7" spans="1:5" ht="15" customHeight="1" x14ac:dyDescent="0.35">
      <c r="A7" s="12"/>
      <c r="B7" s="22" t="s">
        <v>30</v>
      </c>
      <c r="C7" s="24" t="s">
        <v>81</v>
      </c>
      <c r="D7" s="24"/>
      <c r="E7" s="3"/>
    </row>
    <row r="8" spans="1:5" ht="15" customHeight="1" x14ac:dyDescent="0.35">
      <c r="A8" s="12"/>
      <c r="B8" s="22" t="s">
        <v>31</v>
      </c>
      <c r="C8" s="23" t="s">
        <v>134</v>
      </c>
      <c r="D8" s="23"/>
      <c r="E8" s="3"/>
    </row>
    <row r="9" spans="1:5" ht="15" customHeight="1" x14ac:dyDescent="0.35">
      <c r="A9" s="12"/>
      <c r="B9" s="22" t="s">
        <v>32</v>
      </c>
      <c r="C9" s="23" t="s">
        <v>135</v>
      </c>
      <c r="D9" s="23"/>
      <c r="E9" s="3"/>
    </row>
    <row r="10" spans="1:5" ht="15" customHeight="1" x14ac:dyDescent="0.35">
      <c r="A10" s="12"/>
      <c r="B10" s="22" t="s">
        <v>33</v>
      </c>
      <c r="C10" s="23"/>
      <c r="D10" s="23"/>
      <c r="E10" s="3"/>
    </row>
    <row r="11" spans="1:5" ht="15" customHeight="1" x14ac:dyDescent="0.35">
      <c r="A11" s="12"/>
      <c r="B11" s="22" t="s">
        <v>34</v>
      </c>
      <c r="C11" s="23"/>
      <c r="D11" s="23"/>
      <c r="E11" s="3"/>
    </row>
    <row r="12" spans="1:5" ht="15" customHeight="1" x14ac:dyDescent="0.35">
      <c r="A12" s="20"/>
      <c r="B12" s="25"/>
      <c r="C12" s="25"/>
      <c r="D12" s="20"/>
      <c r="E12" s="3"/>
    </row>
    <row r="13" spans="1:5" ht="15" customHeight="1" x14ac:dyDescent="0.35">
      <c r="A13" s="26" t="s">
        <v>35</v>
      </c>
      <c r="B13" s="27"/>
      <c r="C13" s="27"/>
      <c r="D13" s="28"/>
      <c r="E13" s="21"/>
    </row>
    <row r="14" spans="1:5" ht="15" customHeight="1" x14ac:dyDescent="0.35">
      <c r="A14" s="29"/>
      <c r="B14" s="30" t="s">
        <v>36</v>
      </c>
      <c r="C14" s="30" t="s">
        <v>37</v>
      </c>
      <c r="D14" s="30" t="s">
        <v>38</v>
      </c>
      <c r="E14" s="21"/>
    </row>
    <row r="15" spans="1:5" ht="15" customHeight="1" x14ac:dyDescent="0.35">
      <c r="A15" s="31">
        <v>1</v>
      </c>
      <c r="B15" s="97" t="s">
        <v>86</v>
      </c>
      <c r="C15" s="32"/>
      <c r="D15" s="98" t="s">
        <v>95</v>
      </c>
      <c r="E15" s="3"/>
    </row>
    <row r="16" spans="1:5" ht="15" customHeight="1" x14ac:dyDescent="0.35">
      <c r="A16" s="33">
        <v>2</v>
      </c>
      <c r="B16" s="90" t="s">
        <v>96</v>
      </c>
      <c r="C16" s="34"/>
      <c r="D16" s="99" t="s">
        <v>97</v>
      </c>
      <c r="E16" s="3"/>
    </row>
    <row r="17" spans="1:256" ht="15" customHeight="1" x14ac:dyDescent="0.35">
      <c r="A17" s="33">
        <v>3</v>
      </c>
      <c r="B17" s="34" t="s">
        <v>98</v>
      </c>
      <c r="C17" s="34"/>
      <c r="D17" s="88" t="s">
        <v>99</v>
      </c>
      <c r="E17" s="3"/>
    </row>
    <row r="18" spans="1:256" ht="15" customHeight="1" x14ac:dyDescent="0.35">
      <c r="A18" s="33">
        <v>4</v>
      </c>
      <c r="B18" s="90" t="s">
        <v>100</v>
      </c>
      <c r="C18" s="34"/>
      <c r="D18" s="89" t="s">
        <v>99</v>
      </c>
      <c r="E18" s="3"/>
    </row>
    <row r="19" spans="1:256" ht="72.5" x14ac:dyDescent="0.35">
      <c r="A19" s="33">
        <v>5</v>
      </c>
      <c r="B19" s="90" t="s">
        <v>131</v>
      </c>
      <c r="C19" s="34"/>
      <c r="D19" s="111" t="s">
        <v>129</v>
      </c>
      <c r="E19" s="3"/>
    </row>
    <row r="20" spans="1:256" ht="15" customHeight="1" x14ac:dyDescent="0.35">
      <c r="A20" s="33">
        <v>6</v>
      </c>
      <c r="B20" s="90" t="s">
        <v>132</v>
      </c>
      <c r="C20" s="34"/>
      <c r="D20" s="99" t="s">
        <v>102</v>
      </c>
      <c r="E20" s="3"/>
    </row>
    <row r="21" spans="1:256" ht="15" customHeight="1" x14ac:dyDescent="0.35">
      <c r="A21" s="33">
        <v>7</v>
      </c>
      <c r="B21" s="90" t="s">
        <v>89</v>
      </c>
      <c r="C21" s="34"/>
      <c r="D21" s="99" t="s">
        <v>103</v>
      </c>
      <c r="E21" s="3"/>
    </row>
    <row r="22" spans="1:256" ht="15" customHeight="1" x14ac:dyDescent="0.35">
      <c r="A22" s="33">
        <v>8</v>
      </c>
      <c r="B22" s="90" t="s">
        <v>90</v>
      </c>
      <c r="C22" s="34"/>
      <c r="D22" s="89" t="s">
        <v>104</v>
      </c>
      <c r="E22" s="3"/>
    </row>
    <row r="23" spans="1:256" ht="15" customHeight="1" x14ac:dyDescent="0.35">
      <c r="A23" s="33">
        <v>9</v>
      </c>
      <c r="B23" s="90" t="s">
        <v>91</v>
      </c>
      <c r="C23" s="3"/>
      <c r="D23" s="89" t="s">
        <v>105</v>
      </c>
      <c r="E23" s="3"/>
    </row>
    <row r="24" spans="1:256" ht="15" customHeight="1" x14ac:dyDescent="0.35">
      <c r="A24" s="33">
        <v>10</v>
      </c>
      <c r="B24" s="90" t="s">
        <v>92</v>
      </c>
      <c r="C24" s="3"/>
      <c r="D24" s="99" t="s">
        <v>106</v>
      </c>
      <c r="E24" s="3"/>
    </row>
    <row r="25" spans="1:256" ht="15" customHeight="1" x14ac:dyDescent="0.35">
      <c r="A25" s="33">
        <v>11</v>
      </c>
      <c r="B25" s="90" t="s">
        <v>93</v>
      </c>
      <c r="C25" s="3"/>
      <c r="D25" s="99" t="s">
        <v>107</v>
      </c>
      <c r="E25" s="3"/>
    </row>
    <row r="26" spans="1:256" ht="101.5" x14ac:dyDescent="0.35">
      <c r="A26" s="33">
        <v>12</v>
      </c>
      <c r="B26" s="107" t="s">
        <v>112</v>
      </c>
      <c r="C26" s="102"/>
      <c r="D26" s="111" t="s">
        <v>130</v>
      </c>
      <c r="E26" s="3"/>
    </row>
    <row r="27" spans="1:256" ht="29" x14ac:dyDescent="0.35">
      <c r="A27" s="33">
        <v>13</v>
      </c>
      <c r="B27" s="90" t="s">
        <v>101</v>
      </c>
      <c r="C27" s="34"/>
      <c r="D27" s="99" t="s">
        <v>102</v>
      </c>
      <c r="E27" s="3"/>
      <c r="F27" s="81"/>
      <c r="G27" s="81"/>
      <c r="H27" s="81"/>
      <c r="I27" s="81"/>
      <c r="J27" s="81"/>
      <c r="K27" s="81"/>
      <c r="L27" s="81"/>
      <c r="M27" s="81"/>
      <c r="N27" s="81"/>
      <c r="O27" s="81"/>
      <c r="P27" s="81"/>
      <c r="Q27" s="81"/>
      <c r="R27" s="81"/>
      <c r="S27" s="81"/>
      <c r="T27" s="81"/>
      <c r="U27" s="81"/>
      <c r="V27" s="81"/>
      <c r="W27" s="81"/>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81"/>
      <c r="CH27" s="81"/>
      <c r="CI27" s="81"/>
      <c r="CJ27" s="81"/>
      <c r="CK27" s="81"/>
      <c r="CL27" s="81"/>
      <c r="CM27" s="81"/>
      <c r="CN27" s="81"/>
      <c r="CO27" s="81"/>
      <c r="CP27" s="81"/>
      <c r="CQ27" s="81"/>
      <c r="CR27" s="81"/>
      <c r="CS27" s="81"/>
      <c r="CT27" s="81"/>
      <c r="CU27" s="81"/>
      <c r="CV27" s="81"/>
      <c r="CW27" s="81"/>
      <c r="CX27" s="81"/>
      <c r="CY27" s="81"/>
      <c r="CZ27" s="81"/>
      <c r="DA27" s="81"/>
      <c r="DB27" s="81"/>
      <c r="DC27" s="81"/>
      <c r="DD27" s="81"/>
      <c r="DE27" s="81"/>
      <c r="DF27" s="81"/>
      <c r="DG27" s="81"/>
      <c r="DH27" s="81"/>
      <c r="DI27" s="81"/>
      <c r="DJ27" s="81"/>
      <c r="DK27" s="81"/>
      <c r="DL27" s="81"/>
      <c r="DM27" s="81"/>
      <c r="DN27" s="81"/>
      <c r="DO27" s="81"/>
      <c r="DP27" s="81"/>
      <c r="DQ27" s="81"/>
      <c r="DR27" s="81"/>
      <c r="DS27" s="81"/>
      <c r="DT27" s="81"/>
      <c r="DU27" s="81"/>
      <c r="DV27" s="81"/>
      <c r="DW27" s="81"/>
      <c r="DX27" s="81"/>
      <c r="DY27" s="81"/>
      <c r="DZ27" s="81"/>
      <c r="EA27" s="81"/>
      <c r="EB27" s="81"/>
      <c r="EC27" s="81"/>
      <c r="ED27" s="81"/>
      <c r="EE27" s="81"/>
      <c r="EF27" s="81"/>
      <c r="EG27" s="81"/>
      <c r="EH27" s="81"/>
      <c r="EI27" s="81"/>
      <c r="EJ27" s="81"/>
      <c r="EK27" s="81"/>
      <c r="EL27" s="81"/>
      <c r="EM27" s="81"/>
      <c r="EN27" s="81"/>
      <c r="EO27" s="81"/>
      <c r="EP27" s="81"/>
      <c r="EQ27" s="81"/>
      <c r="ER27" s="81"/>
      <c r="ES27" s="81"/>
      <c r="ET27" s="81"/>
      <c r="EU27" s="81"/>
      <c r="EV27" s="81"/>
      <c r="EW27" s="81"/>
      <c r="EX27" s="81"/>
      <c r="EY27" s="81"/>
      <c r="EZ27" s="81"/>
      <c r="FA27" s="81"/>
      <c r="FB27" s="81"/>
      <c r="FC27" s="81"/>
      <c r="FD27" s="81"/>
      <c r="FE27" s="81"/>
      <c r="FF27" s="81"/>
      <c r="FG27" s="81"/>
      <c r="FH27" s="81"/>
      <c r="FI27" s="81"/>
      <c r="FJ27" s="81"/>
      <c r="FK27" s="81"/>
      <c r="FL27" s="81"/>
      <c r="FM27" s="81"/>
      <c r="FN27" s="81"/>
      <c r="FO27" s="81"/>
      <c r="FP27" s="81"/>
      <c r="FQ27" s="81"/>
      <c r="FR27" s="81"/>
      <c r="FS27" s="81"/>
      <c r="FT27" s="81"/>
      <c r="FU27" s="81"/>
      <c r="FV27" s="81"/>
      <c r="FW27" s="81"/>
      <c r="FX27" s="81"/>
      <c r="FY27" s="81"/>
      <c r="FZ27" s="81"/>
      <c r="GA27" s="81"/>
      <c r="GB27" s="81"/>
      <c r="GC27" s="81"/>
      <c r="GD27" s="81"/>
      <c r="GE27" s="81"/>
      <c r="GF27" s="81"/>
      <c r="GG27" s="81"/>
      <c r="GH27" s="81"/>
      <c r="GI27" s="81"/>
      <c r="GJ27" s="81"/>
      <c r="GK27" s="81"/>
      <c r="GL27" s="81"/>
      <c r="GM27" s="81"/>
      <c r="GN27" s="81"/>
      <c r="GO27" s="81"/>
      <c r="GP27" s="81"/>
      <c r="GQ27" s="81"/>
      <c r="GR27" s="81"/>
      <c r="GS27" s="81"/>
      <c r="GT27" s="81"/>
      <c r="GU27" s="81"/>
      <c r="GV27" s="81"/>
      <c r="GW27" s="81"/>
      <c r="GX27" s="81"/>
      <c r="GY27" s="81"/>
      <c r="GZ27" s="81"/>
      <c r="HA27" s="81"/>
      <c r="HB27" s="81"/>
      <c r="HC27" s="81"/>
      <c r="HD27" s="81"/>
      <c r="HE27" s="81"/>
      <c r="HF27" s="81"/>
      <c r="HG27" s="81"/>
      <c r="HH27" s="81"/>
      <c r="HI27" s="81"/>
      <c r="HJ27" s="81"/>
      <c r="HK27" s="81"/>
      <c r="HL27" s="81"/>
      <c r="HM27" s="81"/>
      <c r="HN27" s="81"/>
      <c r="HO27" s="81"/>
      <c r="HP27" s="81"/>
      <c r="HQ27" s="81"/>
      <c r="HR27" s="81"/>
      <c r="HS27" s="81"/>
      <c r="HT27" s="81"/>
      <c r="HU27" s="81"/>
      <c r="HV27" s="81"/>
      <c r="HW27" s="81"/>
      <c r="HX27" s="81"/>
      <c r="HY27" s="81"/>
      <c r="HZ27" s="81"/>
      <c r="IA27" s="81"/>
      <c r="IB27" s="81"/>
      <c r="IC27" s="81"/>
      <c r="ID27" s="81"/>
      <c r="IE27" s="81"/>
      <c r="IF27" s="81"/>
      <c r="IG27" s="81"/>
      <c r="IH27" s="81"/>
      <c r="II27" s="81"/>
      <c r="IJ27" s="81"/>
      <c r="IK27" s="81"/>
      <c r="IL27" s="81"/>
      <c r="IM27" s="81"/>
      <c r="IN27" s="81"/>
      <c r="IO27" s="81"/>
      <c r="IP27" s="81"/>
      <c r="IQ27" s="81"/>
      <c r="IR27" s="81"/>
      <c r="IS27" s="81"/>
      <c r="IT27" s="81"/>
      <c r="IU27" s="81"/>
      <c r="IV27" s="81"/>
    </row>
    <row r="28" spans="1:256" ht="15" customHeight="1" x14ac:dyDescent="0.35">
      <c r="A28" s="33">
        <v>14</v>
      </c>
      <c r="B28" s="107" t="s">
        <v>114</v>
      </c>
      <c r="C28" s="102"/>
      <c r="D28" s="110" t="s">
        <v>113</v>
      </c>
      <c r="E28" s="3"/>
    </row>
    <row r="29" spans="1:256" ht="15" customHeight="1" x14ac:dyDescent="0.35">
      <c r="A29" s="33">
        <v>15</v>
      </c>
      <c r="B29" s="90" t="s">
        <v>108</v>
      </c>
      <c r="C29" s="88"/>
      <c r="D29" s="89" t="s">
        <v>111</v>
      </c>
      <c r="E29" s="3"/>
    </row>
    <row r="30" spans="1:256" ht="15" customHeight="1" x14ac:dyDescent="0.35">
      <c r="A30" s="33">
        <v>16</v>
      </c>
      <c r="B30" s="90" t="s">
        <v>109</v>
      </c>
      <c r="C30" s="3"/>
      <c r="D30" s="106" t="s">
        <v>120</v>
      </c>
      <c r="E30" s="3"/>
    </row>
    <row r="31" spans="1:256" ht="15" customHeight="1" x14ac:dyDescent="0.35">
      <c r="A31" s="33">
        <v>17</v>
      </c>
      <c r="B31" s="90" t="s">
        <v>109</v>
      </c>
      <c r="D31" s="106" t="s">
        <v>121</v>
      </c>
      <c r="E31" s="3"/>
    </row>
    <row r="32" spans="1:256" s="104" customFormat="1" ht="15" customHeight="1" x14ac:dyDescent="0.35">
      <c r="A32" s="33">
        <v>18</v>
      </c>
      <c r="B32" s="90" t="s">
        <v>110</v>
      </c>
      <c r="C32" s="3"/>
      <c r="D32" s="106" t="s">
        <v>122</v>
      </c>
      <c r="E32" s="102"/>
      <c r="F32" s="103"/>
      <c r="G32" s="103"/>
      <c r="H32" s="103"/>
      <c r="I32" s="103"/>
      <c r="J32" s="103"/>
      <c r="K32" s="103"/>
      <c r="L32" s="103"/>
      <c r="M32" s="103"/>
      <c r="N32" s="103"/>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03"/>
      <c r="BL32" s="103"/>
      <c r="BM32" s="103"/>
      <c r="BN32" s="103"/>
      <c r="BO32" s="103"/>
      <c r="BP32" s="103"/>
      <c r="BQ32" s="103"/>
      <c r="BR32" s="103"/>
      <c r="BS32" s="103"/>
      <c r="BT32" s="103"/>
      <c r="BU32" s="103"/>
      <c r="BV32" s="103"/>
      <c r="BW32" s="103"/>
      <c r="BX32" s="103"/>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c r="DJ32" s="103"/>
      <c r="DK32" s="103"/>
      <c r="DL32" s="103"/>
      <c r="DM32" s="103"/>
      <c r="DN32" s="103"/>
      <c r="DO32" s="103"/>
      <c r="DP32" s="103"/>
      <c r="DQ32" s="103"/>
      <c r="DR32" s="103"/>
      <c r="DS32" s="103"/>
      <c r="DT32" s="103"/>
      <c r="DU32" s="103"/>
      <c r="DV32" s="103"/>
      <c r="DW32" s="103"/>
      <c r="DX32" s="103"/>
      <c r="DY32" s="103"/>
      <c r="DZ32" s="103"/>
      <c r="EA32" s="103"/>
      <c r="EB32" s="103"/>
      <c r="EC32" s="103"/>
      <c r="ED32" s="103"/>
      <c r="EE32" s="103"/>
      <c r="EF32" s="103"/>
      <c r="EG32" s="103"/>
      <c r="EH32" s="103"/>
      <c r="EI32" s="103"/>
      <c r="EJ32" s="103"/>
      <c r="EK32" s="103"/>
      <c r="EL32" s="103"/>
      <c r="EM32" s="103"/>
      <c r="EN32" s="103"/>
      <c r="EO32" s="103"/>
      <c r="EP32" s="103"/>
      <c r="EQ32" s="103"/>
      <c r="ER32" s="103"/>
      <c r="ES32" s="103"/>
      <c r="ET32" s="103"/>
      <c r="EU32" s="103"/>
      <c r="EV32" s="103"/>
      <c r="EW32" s="103"/>
      <c r="EX32" s="103"/>
      <c r="EY32" s="103"/>
      <c r="EZ32" s="103"/>
      <c r="FA32" s="103"/>
      <c r="FB32" s="103"/>
      <c r="FC32" s="103"/>
      <c r="FD32" s="103"/>
      <c r="FE32" s="103"/>
      <c r="FF32" s="103"/>
      <c r="FG32" s="103"/>
      <c r="FH32" s="103"/>
      <c r="FI32" s="103"/>
      <c r="FJ32" s="103"/>
      <c r="FK32" s="103"/>
      <c r="FL32" s="103"/>
      <c r="FM32" s="103"/>
      <c r="FN32" s="103"/>
      <c r="FO32" s="103"/>
      <c r="FP32" s="103"/>
      <c r="FQ32" s="103"/>
      <c r="FR32" s="103"/>
      <c r="FS32" s="103"/>
      <c r="FT32" s="103"/>
      <c r="FU32" s="103"/>
      <c r="FV32" s="103"/>
      <c r="FW32" s="103"/>
      <c r="FX32" s="103"/>
      <c r="FY32" s="103"/>
      <c r="FZ32" s="103"/>
      <c r="GA32" s="103"/>
      <c r="GB32" s="103"/>
      <c r="GC32" s="103"/>
      <c r="GD32" s="103"/>
      <c r="GE32" s="103"/>
      <c r="GF32" s="103"/>
      <c r="GG32" s="103"/>
      <c r="GH32" s="103"/>
      <c r="GI32" s="103"/>
      <c r="GJ32" s="103"/>
      <c r="GK32" s="103"/>
      <c r="GL32" s="103"/>
      <c r="GM32" s="103"/>
      <c r="GN32" s="103"/>
      <c r="GO32" s="103"/>
      <c r="GP32" s="103"/>
      <c r="GQ32" s="103"/>
      <c r="GR32" s="103"/>
      <c r="GS32" s="103"/>
      <c r="GT32" s="103"/>
      <c r="GU32" s="103"/>
      <c r="GV32" s="103"/>
      <c r="GW32" s="103"/>
      <c r="GX32" s="103"/>
      <c r="GY32" s="103"/>
      <c r="GZ32" s="103"/>
      <c r="HA32" s="103"/>
      <c r="HB32" s="103"/>
      <c r="HC32" s="103"/>
      <c r="HD32" s="103"/>
      <c r="HE32" s="103"/>
      <c r="HF32" s="103"/>
      <c r="HG32" s="103"/>
      <c r="HH32" s="103"/>
      <c r="HI32" s="103"/>
      <c r="HJ32" s="103"/>
      <c r="HK32" s="103"/>
      <c r="HL32" s="103"/>
      <c r="HM32" s="103"/>
      <c r="HN32" s="103"/>
      <c r="HO32" s="103"/>
      <c r="HP32" s="103"/>
      <c r="HQ32" s="103"/>
      <c r="HR32" s="103"/>
      <c r="HS32" s="103"/>
      <c r="HT32" s="103"/>
      <c r="HU32" s="103"/>
      <c r="HV32" s="103"/>
      <c r="HW32" s="103"/>
      <c r="HX32" s="103"/>
      <c r="HY32" s="103"/>
      <c r="HZ32" s="103"/>
      <c r="IA32" s="103"/>
      <c r="IB32" s="103"/>
      <c r="IC32" s="103"/>
      <c r="ID32" s="103"/>
      <c r="IE32" s="103"/>
      <c r="IF32" s="103"/>
      <c r="IG32" s="103"/>
      <c r="IH32" s="103"/>
      <c r="II32" s="103"/>
      <c r="IJ32" s="103"/>
      <c r="IK32" s="103"/>
      <c r="IL32" s="103"/>
      <c r="IM32" s="103"/>
      <c r="IN32" s="103"/>
      <c r="IO32" s="103"/>
      <c r="IP32" s="103"/>
      <c r="IQ32" s="103"/>
      <c r="IR32" s="103"/>
      <c r="IS32" s="103"/>
      <c r="IT32" s="103"/>
      <c r="IU32" s="103"/>
      <c r="IV32" s="103"/>
    </row>
    <row r="33" spans="1:256" s="104" customFormat="1" ht="15" customHeight="1" x14ac:dyDescent="0.35">
      <c r="A33" s="33">
        <v>19</v>
      </c>
      <c r="B33" s="100" t="s">
        <v>128</v>
      </c>
      <c r="C33" s="3"/>
      <c r="D33" s="106" t="s">
        <v>123</v>
      </c>
      <c r="E33" s="102"/>
      <c r="F33" s="103"/>
      <c r="G33" s="103"/>
      <c r="H33" s="103"/>
      <c r="I33" s="103"/>
      <c r="J33" s="103"/>
      <c r="K33" s="103"/>
      <c r="L33" s="103"/>
      <c r="M33" s="103"/>
      <c r="N33" s="103"/>
      <c r="O33" s="103"/>
      <c r="P33" s="103"/>
      <c r="Q33" s="103"/>
      <c r="R33" s="103"/>
      <c r="S33" s="103"/>
      <c r="T33" s="103"/>
      <c r="U33" s="103"/>
      <c r="V33" s="103"/>
      <c r="W33" s="103"/>
      <c r="X33" s="103"/>
      <c r="Y33" s="103"/>
      <c r="Z33" s="103"/>
      <c r="AA33" s="103"/>
      <c r="AB33" s="103"/>
      <c r="AC33" s="103"/>
      <c r="AD33" s="103"/>
      <c r="AE33" s="103"/>
      <c r="AF33" s="103"/>
      <c r="AG33" s="103"/>
      <c r="AH33" s="103"/>
      <c r="AI33" s="103"/>
      <c r="AJ33" s="103"/>
      <c r="AK33" s="103"/>
      <c r="AL33" s="103"/>
      <c r="AM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03"/>
      <c r="BL33" s="103"/>
      <c r="BM33" s="103"/>
      <c r="BN33" s="103"/>
      <c r="BO33" s="103"/>
      <c r="BP33" s="103"/>
      <c r="BQ33" s="103"/>
      <c r="BR33" s="103"/>
      <c r="BS33" s="103"/>
      <c r="BT33" s="103"/>
      <c r="BU33" s="103"/>
      <c r="BV33" s="103"/>
      <c r="BW33" s="103"/>
      <c r="BX33" s="103"/>
      <c r="BY33" s="103"/>
      <c r="BZ33" s="103"/>
      <c r="CA33" s="103"/>
      <c r="CB33" s="103"/>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c r="DJ33" s="103"/>
      <c r="DK33" s="103"/>
      <c r="DL33" s="103"/>
      <c r="DM33" s="103"/>
      <c r="DN33" s="103"/>
      <c r="DO33" s="103"/>
      <c r="DP33" s="103"/>
      <c r="DQ33" s="103"/>
      <c r="DR33" s="103"/>
      <c r="DS33" s="103"/>
      <c r="DT33" s="103"/>
      <c r="DU33" s="103"/>
      <c r="DV33" s="103"/>
      <c r="DW33" s="103"/>
      <c r="DX33" s="103"/>
      <c r="DY33" s="103"/>
      <c r="DZ33" s="103"/>
      <c r="EA33" s="103"/>
      <c r="EB33" s="103"/>
      <c r="EC33" s="103"/>
      <c r="ED33" s="103"/>
      <c r="EE33" s="103"/>
      <c r="EF33" s="103"/>
      <c r="EG33" s="103"/>
      <c r="EH33" s="103"/>
      <c r="EI33" s="103"/>
      <c r="EJ33" s="103"/>
      <c r="EK33" s="103"/>
      <c r="EL33" s="103"/>
      <c r="EM33" s="103"/>
      <c r="EN33" s="103"/>
      <c r="EO33" s="103"/>
      <c r="EP33" s="103"/>
      <c r="EQ33" s="103"/>
      <c r="ER33" s="103"/>
      <c r="ES33" s="103"/>
      <c r="ET33" s="103"/>
      <c r="EU33" s="103"/>
      <c r="EV33" s="103"/>
      <c r="EW33" s="103"/>
      <c r="EX33" s="103"/>
      <c r="EY33" s="103"/>
      <c r="EZ33" s="103"/>
      <c r="FA33" s="103"/>
      <c r="FB33" s="103"/>
      <c r="FC33" s="103"/>
      <c r="FD33" s="103"/>
      <c r="FE33" s="103"/>
      <c r="FF33" s="103"/>
      <c r="FG33" s="103"/>
      <c r="FH33" s="103"/>
      <c r="FI33" s="103"/>
      <c r="FJ33" s="103"/>
      <c r="FK33" s="103"/>
      <c r="FL33" s="103"/>
      <c r="FM33" s="103"/>
      <c r="FN33" s="103"/>
      <c r="FO33" s="103"/>
      <c r="FP33" s="103"/>
      <c r="FQ33" s="103"/>
      <c r="FR33" s="103"/>
      <c r="FS33" s="103"/>
      <c r="FT33" s="103"/>
      <c r="FU33" s="103"/>
      <c r="FV33" s="103"/>
      <c r="FW33" s="103"/>
      <c r="FX33" s="103"/>
      <c r="FY33" s="103"/>
      <c r="FZ33" s="103"/>
      <c r="GA33" s="103"/>
      <c r="GB33" s="103"/>
      <c r="GC33" s="103"/>
      <c r="GD33" s="103"/>
      <c r="GE33" s="103"/>
      <c r="GF33" s="103"/>
      <c r="GG33" s="103"/>
      <c r="GH33" s="103"/>
      <c r="GI33" s="103"/>
      <c r="GJ33" s="103"/>
      <c r="GK33" s="103"/>
      <c r="GL33" s="103"/>
      <c r="GM33" s="103"/>
      <c r="GN33" s="103"/>
      <c r="GO33" s="103"/>
      <c r="GP33" s="103"/>
      <c r="GQ33" s="103"/>
      <c r="GR33" s="103"/>
      <c r="GS33" s="103"/>
      <c r="GT33" s="103"/>
      <c r="GU33" s="103"/>
      <c r="GV33" s="103"/>
      <c r="GW33" s="103"/>
      <c r="GX33" s="103"/>
      <c r="GY33" s="103"/>
      <c r="GZ33" s="103"/>
      <c r="HA33" s="103"/>
      <c r="HB33" s="103"/>
      <c r="HC33" s="103"/>
      <c r="HD33" s="103"/>
      <c r="HE33" s="103"/>
      <c r="HF33" s="103"/>
      <c r="HG33" s="103"/>
      <c r="HH33" s="103"/>
      <c r="HI33" s="103"/>
      <c r="HJ33" s="103"/>
      <c r="HK33" s="103"/>
      <c r="HL33" s="103"/>
      <c r="HM33" s="103"/>
      <c r="HN33" s="103"/>
      <c r="HO33" s="103"/>
      <c r="HP33" s="103"/>
      <c r="HQ33" s="103"/>
      <c r="HR33" s="103"/>
      <c r="HS33" s="103"/>
      <c r="HT33" s="103"/>
      <c r="HU33" s="103"/>
      <c r="HV33" s="103"/>
      <c r="HW33" s="103"/>
      <c r="HX33" s="103"/>
      <c r="HY33" s="103"/>
      <c r="HZ33" s="103"/>
      <c r="IA33" s="103"/>
      <c r="IB33" s="103"/>
      <c r="IC33" s="103"/>
      <c r="ID33" s="103"/>
      <c r="IE33" s="103"/>
      <c r="IF33" s="103"/>
      <c r="IG33" s="103"/>
      <c r="IH33" s="103"/>
      <c r="II33" s="103"/>
      <c r="IJ33" s="103"/>
      <c r="IK33" s="103"/>
      <c r="IL33" s="103"/>
      <c r="IM33" s="103"/>
      <c r="IN33" s="103"/>
      <c r="IO33" s="103"/>
      <c r="IP33" s="103"/>
      <c r="IQ33" s="103"/>
      <c r="IR33" s="103"/>
      <c r="IS33" s="103"/>
      <c r="IT33" s="103"/>
      <c r="IU33" s="103"/>
      <c r="IV33" s="103"/>
    </row>
    <row r="34" spans="1:256" s="104" customFormat="1" ht="15" customHeight="1" x14ac:dyDescent="0.35">
      <c r="A34" s="33">
        <v>20</v>
      </c>
      <c r="B34" s="107" t="s">
        <v>118</v>
      </c>
      <c r="C34" s="102"/>
      <c r="D34" s="102" t="s">
        <v>125</v>
      </c>
      <c r="E34" s="102"/>
      <c r="F34" s="103"/>
      <c r="G34" s="103"/>
      <c r="H34" s="103"/>
      <c r="I34" s="103"/>
      <c r="J34" s="103"/>
      <c r="K34" s="103"/>
      <c r="L34" s="103"/>
      <c r="M34" s="103"/>
      <c r="N34" s="103"/>
      <c r="O34" s="103"/>
      <c r="P34" s="103"/>
      <c r="Q34" s="103"/>
      <c r="R34" s="103"/>
      <c r="S34" s="103"/>
      <c r="T34" s="103"/>
      <c r="U34" s="103"/>
      <c r="V34" s="103"/>
      <c r="W34" s="103"/>
      <c r="X34" s="103"/>
      <c r="Y34" s="103"/>
      <c r="Z34" s="103"/>
      <c r="AA34" s="103"/>
      <c r="AB34" s="103"/>
      <c r="AC34" s="103"/>
      <c r="AD34" s="103"/>
      <c r="AE34" s="103"/>
      <c r="AF34" s="103"/>
      <c r="AG34" s="103"/>
      <c r="AH34" s="103"/>
      <c r="AI34" s="103"/>
      <c r="AJ34" s="103"/>
      <c r="AK34" s="103"/>
      <c r="AL34" s="103"/>
      <c r="AM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03"/>
      <c r="BL34" s="103"/>
      <c r="BM34" s="103"/>
      <c r="BN34" s="103"/>
      <c r="BO34" s="103"/>
      <c r="BP34" s="103"/>
      <c r="BQ34" s="103"/>
      <c r="BR34" s="103"/>
      <c r="BS34" s="103"/>
      <c r="BT34" s="103"/>
      <c r="BU34" s="103"/>
      <c r="BV34" s="103"/>
      <c r="BW34" s="103"/>
      <c r="BX34" s="103"/>
      <c r="BY34" s="103"/>
      <c r="BZ34" s="103"/>
      <c r="CA34" s="103"/>
      <c r="CB34" s="103"/>
      <c r="CC34" s="103"/>
      <c r="CD34" s="103"/>
      <c r="CE34" s="103"/>
      <c r="CF34" s="103"/>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c r="DG34" s="103"/>
      <c r="DH34" s="103"/>
      <c r="DI34" s="103"/>
      <c r="DJ34" s="103"/>
      <c r="DK34" s="103"/>
      <c r="DL34" s="103"/>
      <c r="DM34" s="103"/>
      <c r="DN34" s="103"/>
      <c r="DO34" s="103"/>
      <c r="DP34" s="103"/>
      <c r="DQ34" s="103"/>
      <c r="DR34" s="103"/>
      <c r="DS34" s="103"/>
      <c r="DT34" s="103"/>
      <c r="DU34" s="103"/>
      <c r="DV34" s="103"/>
      <c r="DW34" s="103"/>
      <c r="DX34" s="103"/>
      <c r="DY34" s="103"/>
      <c r="DZ34" s="103"/>
      <c r="EA34" s="103"/>
      <c r="EB34" s="103"/>
      <c r="EC34" s="103"/>
      <c r="ED34" s="103"/>
      <c r="EE34" s="103"/>
      <c r="EF34" s="103"/>
      <c r="EG34" s="103"/>
      <c r="EH34" s="103"/>
      <c r="EI34" s="103"/>
      <c r="EJ34" s="103"/>
      <c r="EK34" s="103"/>
      <c r="EL34" s="103"/>
      <c r="EM34" s="103"/>
      <c r="EN34" s="103"/>
      <c r="EO34" s="103"/>
      <c r="EP34" s="103"/>
      <c r="EQ34" s="103"/>
      <c r="ER34" s="103"/>
      <c r="ES34" s="103"/>
      <c r="ET34" s="103"/>
      <c r="EU34" s="103"/>
      <c r="EV34" s="103"/>
      <c r="EW34" s="103"/>
      <c r="EX34" s="103"/>
      <c r="EY34" s="103"/>
      <c r="EZ34" s="103"/>
      <c r="FA34" s="103"/>
      <c r="FB34" s="103"/>
      <c r="FC34" s="103"/>
      <c r="FD34" s="103"/>
      <c r="FE34" s="103"/>
      <c r="FF34" s="103"/>
      <c r="FG34" s="103"/>
      <c r="FH34" s="103"/>
      <c r="FI34" s="103"/>
      <c r="FJ34" s="103"/>
      <c r="FK34" s="103"/>
      <c r="FL34" s="103"/>
      <c r="FM34" s="103"/>
      <c r="FN34" s="103"/>
      <c r="FO34" s="103"/>
      <c r="FP34" s="103"/>
      <c r="FQ34" s="103"/>
      <c r="FR34" s="103"/>
      <c r="FS34" s="103"/>
      <c r="FT34" s="103"/>
      <c r="FU34" s="103"/>
      <c r="FV34" s="103"/>
      <c r="FW34" s="103"/>
      <c r="FX34" s="103"/>
      <c r="FY34" s="103"/>
      <c r="FZ34" s="103"/>
      <c r="GA34" s="103"/>
      <c r="GB34" s="103"/>
      <c r="GC34" s="103"/>
      <c r="GD34" s="103"/>
      <c r="GE34" s="103"/>
      <c r="GF34" s="103"/>
      <c r="GG34" s="103"/>
      <c r="GH34" s="103"/>
      <c r="GI34" s="103"/>
      <c r="GJ34" s="103"/>
      <c r="GK34" s="103"/>
      <c r="GL34" s="103"/>
      <c r="GM34" s="103"/>
      <c r="GN34" s="103"/>
      <c r="GO34" s="103"/>
      <c r="GP34" s="103"/>
      <c r="GQ34" s="103"/>
      <c r="GR34" s="103"/>
      <c r="GS34" s="103"/>
      <c r="GT34" s="103"/>
      <c r="GU34" s="103"/>
      <c r="GV34" s="103"/>
      <c r="GW34" s="103"/>
      <c r="GX34" s="103"/>
      <c r="GY34" s="103"/>
      <c r="GZ34" s="103"/>
      <c r="HA34" s="103"/>
      <c r="HB34" s="103"/>
      <c r="HC34" s="103"/>
      <c r="HD34" s="103"/>
      <c r="HE34" s="103"/>
      <c r="HF34" s="103"/>
      <c r="HG34" s="103"/>
      <c r="HH34" s="103"/>
      <c r="HI34" s="103"/>
      <c r="HJ34" s="103"/>
      <c r="HK34" s="103"/>
      <c r="HL34" s="103"/>
      <c r="HM34" s="103"/>
      <c r="HN34" s="103"/>
      <c r="HO34" s="103"/>
      <c r="HP34" s="103"/>
      <c r="HQ34" s="103"/>
      <c r="HR34" s="103"/>
      <c r="HS34" s="103"/>
      <c r="HT34" s="103"/>
      <c r="HU34" s="103"/>
      <c r="HV34" s="103"/>
      <c r="HW34" s="103"/>
      <c r="HX34" s="103"/>
      <c r="HY34" s="103"/>
      <c r="HZ34" s="103"/>
      <c r="IA34" s="103"/>
      <c r="IB34" s="103"/>
      <c r="IC34" s="103"/>
      <c r="ID34" s="103"/>
      <c r="IE34" s="103"/>
      <c r="IF34" s="103"/>
      <c r="IG34" s="103"/>
      <c r="IH34" s="103"/>
      <c r="II34" s="103"/>
      <c r="IJ34" s="103"/>
      <c r="IK34" s="103"/>
      <c r="IL34" s="103"/>
      <c r="IM34" s="103"/>
      <c r="IN34" s="103"/>
      <c r="IO34" s="103"/>
      <c r="IP34" s="103"/>
      <c r="IQ34" s="103"/>
      <c r="IR34" s="103"/>
      <c r="IS34" s="103"/>
      <c r="IT34" s="103"/>
      <c r="IU34" s="103"/>
      <c r="IV34" s="103"/>
    </row>
    <row r="35" spans="1:256" s="104" customFormat="1" ht="15" customHeight="1" x14ac:dyDescent="0.35">
      <c r="A35" s="33">
        <v>21</v>
      </c>
      <c r="B35" s="107" t="s">
        <v>117</v>
      </c>
      <c r="C35" s="102"/>
      <c r="D35" s="106" t="s">
        <v>115</v>
      </c>
      <c r="E35" s="102"/>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03"/>
      <c r="BL35" s="103"/>
      <c r="BM35" s="103"/>
      <c r="BN35" s="103"/>
      <c r="BO35" s="103"/>
      <c r="BP35" s="103"/>
      <c r="BQ35" s="103"/>
      <c r="BR35" s="103"/>
      <c r="BS35" s="103"/>
      <c r="BT35" s="103"/>
      <c r="BU35" s="103"/>
      <c r="BV35" s="103"/>
      <c r="BW35" s="103"/>
      <c r="BX35" s="103"/>
      <c r="BY35" s="103"/>
      <c r="BZ35" s="103"/>
      <c r="CA35" s="103"/>
      <c r="CB35" s="103"/>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c r="DJ35" s="103"/>
      <c r="DK35" s="103"/>
      <c r="DL35" s="103"/>
      <c r="DM35" s="103"/>
      <c r="DN35" s="103"/>
      <c r="DO35" s="103"/>
      <c r="DP35" s="103"/>
      <c r="DQ35" s="103"/>
      <c r="DR35" s="103"/>
      <c r="DS35" s="103"/>
      <c r="DT35" s="103"/>
      <c r="DU35" s="103"/>
      <c r="DV35" s="103"/>
      <c r="DW35" s="103"/>
      <c r="DX35" s="103"/>
      <c r="DY35" s="103"/>
      <c r="DZ35" s="103"/>
      <c r="EA35" s="103"/>
      <c r="EB35" s="103"/>
      <c r="EC35" s="103"/>
      <c r="ED35" s="103"/>
      <c r="EE35" s="103"/>
      <c r="EF35" s="103"/>
      <c r="EG35" s="103"/>
      <c r="EH35" s="103"/>
      <c r="EI35" s="103"/>
      <c r="EJ35" s="103"/>
      <c r="EK35" s="103"/>
      <c r="EL35" s="103"/>
      <c r="EM35" s="103"/>
      <c r="EN35" s="103"/>
      <c r="EO35" s="103"/>
      <c r="EP35" s="103"/>
      <c r="EQ35" s="103"/>
      <c r="ER35" s="103"/>
      <c r="ES35" s="103"/>
      <c r="ET35" s="103"/>
      <c r="EU35" s="103"/>
      <c r="EV35" s="103"/>
      <c r="EW35" s="103"/>
      <c r="EX35" s="103"/>
      <c r="EY35" s="103"/>
      <c r="EZ35" s="103"/>
      <c r="FA35" s="103"/>
      <c r="FB35" s="103"/>
      <c r="FC35" s="103"/>
      <c r="FD35" s="103"/>
      <c r="FE35" s="103"/>
      <c r="FF35" s="103"/>
      <c r="FG35" s="103"/>
      <c r="FH35" s="103"/>
      <c r="FI35" s="103"/>
      <c r="FJ35" s="103"/>
      <c r="FK35" s="103"/>
      <c r="FL35" s="103"/>
      <c r="FM35" s="103"/>
      <c r="FN35" s="103"/>
      <c r="FO35" s="103"/>
      <c r="FP35" s="103"/>
      <c r="FQ35" s="103"/>
      <c r="FR35" s="103"/>
      <c r="FS35" s="103"/>
      <c r="FT35" s="103"/>
      <c r="FU35" s="103"/>
      <c r="FV35" s="103"/>
      <c r="FW35" s="103"/>
      <c r="FX35" s="103"/>
      <c r="FY35" s="103"/>
      <c r="FZ35" s="103"/>
      <c r="GA35" s="103"/>
      <c r="GB35" s="103"/>
      <c r="GC35" s="103"/>
      <c r="GD35" s="103"/>
      <c r="GE35" s="103"/>
      <c r="GF35" s="103"/>
      <c r="GG35" s="103"/>
      <c r="GH35" s="103"/>
      <c r="GI35" s="103"/>
      <c r="GJ35" s="103"/>
      <c r="GK35" s="103"/>
      <c r="GL35" s="103"/>
      <c r="GM35" s="103"/>
      <c r="GN35" s="103"/>
      <c r="GO35" s="103"/>
      <c r="GP35" s="103"/>
      <c r="GQ35" s="103"/>
      <c r="GR35" s="103"/>
      <c r="GS35" s="103"/>
      <c r="GT35" s="103"/>
      <c r="GU35" s="103"/>
      <c r="GV35" s="103"/>
      <c r="GW35" s="103"/>
      <c r="GX35" s="103"/>
      <c r="GY35" s="103"/>
      <c r="GZ35" s="103"/>
      <c r="HA35" s="103"/>
      <c r="HB35" s="103"/>
      <c r="HC35" s="103"/>
      <c r="HD35" s="103"/>
      <c r="HE35" s="103"/>
      <c r="HF35" s="103"/>
      <c r="HG35" s="103"/>
      <c r="HH35" s="103"/>
      <c r="HI35" s="103"/>
      <c r="HJ35" s="103"/>
      <c r="HK35" s="103"/>
      <c r="HL35" s="103"/>
      <c r="HM35" s="103"/>
      <c r="HN35" s="103"/>
      <c r="HO35" s="103"/>
      <c r="HP35" s="103"/>
      <c r="HQ35" s="103"/>
      <c r="HR35" s="103"/>
      <c r="HS35" s="103"/>
      <c r="HT35" s="103"/>
      <c r="HU35" s="103"/>
      <c r="HV35" s="103"/>
      <c r="HW35" s="103"/>
      <c r="HX35" s="103"/>
      <c r="HY35" s="103"/>
      <c r="HZ35" s="103"/>
      <c r="IA35" s="103"/>
      <c r="IB35" s="103"/>
      <c r="IC35" s="103"/>
      <c r="ID35" s="103"/>
      <c r="IE35" s="103"/>
      <c r="IF35" s="103"/>
      <c r="IG35" s="103"/>
      <c r="IH35" s="103"/>
      <c r="II35" s="103"/>
      <c r="IJ35" s="103"/>
      <c r="IK35" s="103"/>
      <c r="IL35" s="103"/>
      <c r="IM35" s="103"/>
      <c r="IN35" s="103"/>
      <c r="IO35" s="103"/>
      <c r="IP35" s="103"/>
      <c r="IQ35" s="103"/>
      <c r="IR35" s="103"/>
      <c r="IS35" s="103"/>
      <c r="IT35" s="103"/>
      <c r="IU35" s="103"/>
      <c r="IV35" s="103"/>
    </row>
    <row r="36" spans="1:256" s="104" customFormat="1" ht="15" customHeight="1" x14ac:dyDescent="0.35">
      <c r="A36" s="33">
        <v>22</v>
      </c>
      <c r="B36" s="107" t="s">
        <v>119</v>
      </c>
      <c r="C36" s="102"/>
      <c r="D36" s="106" t="s">
        <v>116</v>
      </c>
      <c r="E36" s="102"/>
      <c r="F36" s="103"/>
      <c r="G36" s="103"/>
      <c r="H36" s="103"/>
      <c r="I36" s="103"/>
      <c r="J36" s="103"/>
      <c r="K36" s="103"/>
      <c r="L36" s="103"/>
      <c r="M36" s="103"/>
      <c r="N36" s="103"/>
      <c r="O36" s="103"/>
      <c r="P36" s="103"/>
      <c r="Q36" s="103"/>
      <c r="R36" s="103"/>
      <c r="S36" s="103"/>
      <c r="T36" s="103"/>
      <c r="U36" s="103"/>
      <c r="V36" s="103"/>
      <c r="W36" s="103"/>
      <c r="X36" s="103"/>
      <c r="Y36" s="103"/>
      <c r="Z36" s="103"/>
      <c r="AA36" s="103"/>
      <c r="AB36" s="103"/>
      <c r="AC36" s="103"/>
      <c r="AD36" s="103"/>
      <c r="AE36" s="103"/>
      <c r="AF36" s="103"/>
      <c r="AG36" s="103"/>
      <c r="AH36" s="103"/>
      <c r="AI36" s="103"/>
      <c r="AJ36" s="103"/>
      <c r="AK36" s="103"/>
      <c r="AL36" s="103"/>
      <c r="AM36" s="103"/>
      <c r="AN36" s="103"/>
      <c r="AO36" s="103"/>
      <c r="AP36" s="103"/>
      <c r="AQ36" s="103"/>
      <c r="AR36" s="103"/>
      <c r="AS36" s="103"/>
      <c r="AT36" s="103"/>
      <c r="AU36" s="103"/>
      <c r="AV36" s="103"/>
      <c r="AW36" s="103"/>
      <c r="AX36" s="103"/>
      <c r="AY36" s="103"/>
      <c r="AZ36" s="103"/>
      <c r="BA36" s="103"/>
      <c r="BB36" s="103"/>
      <c r="BC36" s="103"/>
      <c r="BD36" s="103"/>
      <c r="BE36" s="103"/>
      <c r="BF36" s="103"/>
      <c r="BG36" s="103"/>
      <c r="BH36" s="103"/>
      <c r="BI36" s="103"/>
      <c r="BJ36" s="103"/>
      <c r="BK36" s="103"/>
      <c r="BL36" s="103"/>
      <c r="BM36" s="103"/>
      <c r="BN36" s="103"/>
      <c r="BO36" s="103"/>
      <c r="BP36" s="103"/>
      <c r="BQ36" s="103"/>
      <c r="BR36" s="103"/>
      <c r="BS36" s="103"/>
      <c r="BT36" s="103"/>
      <c r="BU36" s="103"/>
      <c r="BV36" s="103"/>
      <c r="BW36" s="103"/>
      <c r="BX36" s="103"/>
      <c r="BY36" s="103"/>
      <c r="BZ36" s="103"/>
      <c r="CA36" s="103"/>
      <c r="CB36" s="103"/>
      <c r="CC36" s="103"/>
      <c r="CD36" s="103"/>
      <c r="CE36" s="103"/>
      <c r="CF36" s="103"/>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c r="DG36" s="103"/>
      <c r="DH36" s="103"/>
      <c r="DI36" s="103"/>
      <c r="DJ36" s="103"/>
      <c r="DK36" s="103"/>
      <c r="DL36" s="103"/>
      <c r="DM36" s="103"/>
      <c r="DN36" s="103"/>
      <c r="DO36" s="103"/>
      <c r="DP36" s="103"/>
      <c r="DQ36" s="103"/>
      <c r="DR36" s="103"/>
      <c r="DS36" s="103"/>
      <c r="DT36" s="103"/>
      <c r="DU36" s="103"/>
      <c r="DV36" s="103"/>
      <c r="DW36" s="103"/>
      <c r="DX36" s="103"/>
      <c r="DY36" s="103"/>
      <c r="DZ36" s="103"/>
      <c r="EA36" s="103"/>
      <c r="EB36" s="103"/>
      <c r="EC36" s="103"/>
      <c r="ED36" s="103"/>
      <c r="EE36" s="103"/>
      <c r="EF36" s="103"/>
      <c r="EG36" s="103"/>
      <c r="EH36" s="103"/>
      <c r="EI36" s="103"/>
      <c r="EJ36" s="103"/>
      <c r="EK36" s="103"/>
      <c r="EL36" s="103"/>
      <c r="EM36" s="103"/>
      <c r="EN36" s="103"/>
      <c r="EO36" s="103"/>
      <c r="EP36" s="103"/>
      <c r="EQ36" s="103"/>
      <c r="ER36" s="103"/>
      <c r="ES36" s="103"/>
      <c r="ET36" s="103"/>
      <c r="EU36" s="103"/>
      <c r="EV36" s="103"/>
      <c r="EW36" s="103"/>
      <c r="EX36" s="103"/>
      <c r="EY36" s="103"/>
      <c r="EZ36" s="103"/>
      <c r="FA36" s="103"/>
      <c r="FB36" s="103"/>
      <c r="FC36" s="103"/>
      <c r="FD36" s="103"/>
      <c r="FE36" s="103"/>
      <c r="FF36" s="103"/>
      <c r="FG36" s="103"/>
      <c r="FH36" s="103"/>
      <c r="FI36" s="103"/>
      <c r="FJ36" s="103"/>
      <c r="FK36" s="103"/>
      <c r="FL36" s="103"/>
      <c r="FM36" s="103"/>
      <c r="FN36" s="103"/>
      <c r="FO36" s="103"/>
      <c r="FP36" s="103"/>
      <c r="FQ36" s="103"/>
      <c r="FR36" s="103"/>
      <c r="FS36" s="103"/>
      <c r="FT36" s="103"/>
      <c r="FU36" s="103"/>
      <c r="FV36" s="103"/>
      <c r="FW36" s="103"/>
      <c r="FX36" s="103"/>
      <c r="FY36" s="103"/>
      <c r="FZ36" s="103"/>
      <c r="GA36" s="103"/>
      <c r="GB36" s="103"/>
      <c r="GC36" s="103"/>
      <c r="GD36" s="103"/>
      <c r="GE36" s="103"/>
      <c r="GF36" s="103"/>
      <c r="GG36" s="103"/>
      <c r="GH36" s="103"/>
      <c r="GI36" s="103"/>
      <c r="GJ36" s="103"/>
      <c r="GK36" s="103"/>
      <c r="GL36" s="103"/>
      <c r="GM36" s="103"/>
      <c r="GN36" s="103"/>
      <c r="GO36" s="103"/>
      <c r="GP36" s="103"/>
      <c r="GQ36" s="103"/>
      <c r="GR36" s="103"/>
      <c r="GS36" s="103"/>
      <c r="GT36" s="103"/>
      <c r="GU36" s="103"/>
      <c r="GV36" s="103"/>
      <c r="GW36" s="103"/>
      <c r="GX36" s="103"/>
      <c r="GY36" s="103"/>
      <c r="GZ36" s="103"/>
      <c r="HA36" s="103"/>
      <c r="HB36" s="103"/>
      <c r="HC36" s="103"/>
      <c r="HD36" s="103"/>
      <c r="HE36" s="103"/>
      <c r="HF36" s="103"/>
      <c r="HG36" s="103"/>
      <c r="HH36" s="103"/>
      <c r="HI36" s="103"/>
      <c r="HJ36" s="103"/>
      <c r="HK36" s="103"/>
      <c r="HL36" s="103"/>
      <c r="HM36" s="103"/>
      <c r="HN36" s="103"/>
      <c r="HO36" s="103"/>
      <c r="HP36" s="103"/>
      <c r="HQ36" s="103"/>
      <c r="HR36" s="103"/>
      <c r="HS36" s="103"/>
      <c r="HT36" s="103"/>
      <c r="HU36" s="103"/>
      <c r="HV36" s="103"/>
      <c r="HW36" s="103"/>
      <c r="HX36" s="103"/>
      <c r="HY36" s="103"/>
      <c r="HZ36" s="103"/>
      <c r="IA36" s="103"/>
      <c r="IB36" s="103"/>
      <c r="IC36" s="103"/>
      <c r="ID36" s="103"/>
      <c r="IE36" s="103"/>
      <c r="IF36" s="103"/>
      <c r="IG36" s="103"/>
      <c r="IH36" s="103"/>
      <c r="II36" s="103"/>
      <c r="IJ36" s="103"/>
      <c r="IK36" s="103"/>
      <c r="IL36" s="103"/>
      <c r="IM36" s="103"/>
      <c r="IN36" s="103"/>
      <c r="IO36" s="103"/>
      <c r="IP36" s="103"/>
      <c r="IQ36" s="103"/>
      <c r="IR36" s="103"/>
      <c r="IS36" s="103"/>
      <c r="IT36" s="103"/>
      <c r="IU36" s="103"/>
      <c r="IV36" s="103"/>
    </row>
    <row r="37" spans="1:256" s="104" customFormat="1" ht="15" customHeight="1" x14ac:dyDescent="0.35">
      <c r="A37" s="33">
        <v>23</v>
      </c>
      <c r="B37" s="105" t="s">
        <v>126</v>
      </c>
      <c r="C37" s="102"/>
      <c r="D37" s="112" t="s">
        <v>127</v>
      </c>
      <c r="E37" s="102"/>
      <c r="F37" s="103"/>
      <c r="G37" s="103"/>
      <c r="H37" s="103"/>
      <c r="I37" s="103"/>
      <c r="J37" s="103"/>
      <c r="K37" s="103"/>
      <c r="L37" s="103"/>
      <c r="M37" s="103"/>
      <c r="N37" s="103"/>
      <c r="O37" s="103"/>
      <c r="P37" s="103"/>
      <c r="Q37" s="103"/>
      <c r="R37" s="103"/>
      <c r="S37" s="103"/>
      <c r="T37" s="103"/>
      <c r="U37" s="103"/>
      <c r="V37" s="103"/>
      <c r="W37" s="103"/>
      <c r="X37" s="103"/>
      <c r="Y37" s="103"/>
      <c r="Z37" s="103"/>
      <c r="AA37" s="103"/>
      <c r="AB37" s="103"/>
      <c r="AC37" s="103"/>
      <c r="AD37" s="103"/>
      <c r="AE37" s="103"/>
      <c r="AF37" s="103"/>
      <c r="AG37" s="103"/>
      <c r="AH37" s="103"/>
      <c r="AI37" s="103"/>
      <c r="AJ37" s="103"/>
      <c r="AK37" s="103"/>
      <c r="AL37" s="103"/>
      <c r="AM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03"/>
      <c r="BL37" s="103"/>
      <c r="BM37" s="103"/>
      <c r="BN37" s="103"/>
      <c r="BO37" s="103"/>
      <c r="BP37" s="103"/>
      <c r="BQ37" s="103"/>
      <c r="BR37" s="103"/>
      <c r="BS37" s="103"/>
      <c r="BT37" s="103"/>
      <c r="BU37" s="103"/>
      <c r="BV37" s="103"/>
      <c r="BW37" s="103"/>
      <c r="BX37" s="103"/>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c r="DJ37" s="103"/>
      <c r="DK37" s="103"/>
      <c r="DL37" s="103"/>
      <c r="DM37" s="103"/>
      <c r="DN37" s="103"/>
      <c r="DO37" s="103"/>
      <c r="DP37" s="103"/>
      <c r="DQ37" s="103"/>
      <c r="DR37" s="103"/>
      <c r="DS37" s="103"/>
      <c r="DT37" s="103"/>
      <c r="DU37" s="103"/>
      <c r="DV37" s="103"/>
      <c r="DW37" s="103"/>
      <c r="DX37" s="103"/>
      <c r="DY37" s="103"/>
      <c r="DZ37" s="103"/>
      <c r="EA37" s="103"/>
      <c r="EB37" s="103"/>
      <c r="EC37" s="103"/>
      <c r="ED37" s="103"/>
      <c r="EE37" s="103"/>
      <c r="EF37" s="103"/>
      <c r="EG37" s="103"/>
      <c r="EH37" s="103"/>
      <c r="EI37" s="103"/>
      <c r="EJ37" s="103"/>
      <c r="EK37" s="103"/>
      <c r="EL37" s="103"/>
      <c r="EM37" s="103"/>
      <c r="EN37" s="103"/>
      <c r="EO37" s="103"/>
      <c r="EP37" s="103"/>
      <c r="EQ37" s="103"/>
      <c r="ER37" s="103"/>
      <c r="ES37" s="103"/>
      <c r="ET37" s="103"/>
      <c r="EU37" s="103"/>
      <c r="EV37" s="103"/>
      <c r="EW37" s="103"/>
      <c r="EX37" s="103"/>
      <c r="EY37" s="103"/>
      <c r="EZ37" s="103"/>
      <c r="FA37" s="103"/>
      <c r="FB37" s="103"/>
      <c r="FC37" s="103"/>
      <c r="FD37" s="103"/>
      <c r="FE37" s="103"/>
      <c r="FF37" s="103"/>
      <c r="FG37" s="103"/>
      <c r="FH37" s="103"/>
      <c r="FI37" s="103"/>
      <c r="FJ37" s="103"/>
      <c r="FK37" s="103"/>
      <c r="FL37" s="103"/>
      <c r="FM37" s="103"/>
      <c r="FN37" s="103"/>
      <c r="FO37" s="103"/>
      <c r="FP37" s="103"/>
      <c r="FQ37" s="103"/>
      <c r="FR37" s="103"/>
      <c r="FS37" s="103"/>
      <c r="FT37" s="103"/>
      <c r="FU37" s="103"/>
      <c r="FV37" s="103"/>
      <c r="FW37" s="103"/>
      <c r="FX37" s="103"/>
      <c r="FY37" s="103"/>
      <c r="FZ37" s="103"/>
      <c r="GA37" s="103"/>
      <c r="GB37" s="103"/>
      <c r="GC37" s="103"/>
      <c r="GD37" s="103"/>
      <c r="GE37" s="103"/>
      <c r="GF37" s="103"/>
      <c r="GG37" s="103"/>
      <c r="GH37" s="103"/>
      <c r="GI37" s="103"/>
      <c r="GJ37" s="103"/>
      <c r="GK37" s="103"/>
      <c r="GL37" s="103"/>
      <c r="GM37" s="103"/>
      <c r="GN37" s="103"/>
      <c r="GO37" s="103"/>
      <c r="GP37" s="103"/>
      <c r="GQ37" s="103"/>
      <c r="GR37" s="103"/>
      <c r="GS37" s="103"/>
      <c r="GT37" s="103"/>
      <c r="GU37" s="103"/>
      <c r="GV37" s="103"/>
      <c r="GW37" s="103"/>
      <c r="GX37" s="103"/>
      <c r="GY37" s="103"/>
      <c r="GZ37" s="103"/>
      <c r="HA37" s="103"/>
      <c r="HB37" s="103"/>
      <c r="HC37" s="103"/>
      <c r="HD37" s="103"/>
      <c r="HE37" s="103"/>
      <c r="HF37" s="103"/>
      <c r="HG37" s="103"/>
      <c r="HH37" s="103"/>
      <c r="HI37" s="103"/>
      <c r="HJ37" s="103"/>
      <c r="HK37" s="103"/>
      <c r="HL37" s="103"/>
      <c r="HM37" s="103"/>
      <c r="HN37" s="103"/>
      <c r="HO37" s="103"/>
      <c r="HP37" s="103"/>
      <c r="HQ37" s="103"/>
      <c r="HR37" s="103"/>
      <c r="HS37" s="103"/>
      <c r="HT37" s="103"/>
      <c r="HU37" s="103"/>
      <c r="HV37" s="103"/>
      <c r="HW37" s="103"/>
      <c r="HX37" s="103"/>
      <c r="HY37" s="103"/>
      <c r="HZ37" s="103"/>
      <c r="IA37" s="103"/>
      <c r="IB37" s="103"/>
      <c r="IC37" s="103"/>
      <c r="ID37" s="103"/>
      <c r="IE37" s="103"/>
      <c r="IF37" s="103"/>
      <c r="IG37" s="103"/>
      <c r="IH37" s="103"/>
      <c r="II37" s="103"/>
      <c r="IJ37" s="103"/>
      <c r="IK37" s="103"/>
      <c r="IL37" s="103"/>
      <c r="IM37" s="103"/>
      <c r="IN37" s="103"/>
      <c r="IO37" s="103"/>
      <c r="IP37" s="103"/>
      <c r="IQ37" s="103"/>
      <c r="IR37" s="103"/>
      <c r="IS37" s="103"/>
      <c r="IT37" s="103"/>
      <c r="IU37" s="103"/>
      <c r="IV37" s="103"/>
    </row>
    <row r="38" spans="1:256" s="104" customFormat="1" ht="15" customHeight="1" x14ac:dyDescent="0.35">
      <c r="A38" s="101"/>
      <c r="B38" s="90"/>
      <c r="C38" s="3"/>
      <c r="D38" s="99"/>
      <c r="E38" s="102"/>
      <c r="F38" s="103"/>
      <c r="G38" s="103"/>
      <c r="H38" s="103"/>
      <c r="I38" s="103"/>
      <c r="J38" s="103"/>
      <c r="K38" s="103"/>
      <c r="L38" s="103"/>
      <c r="M38" s="103"/>
      <c r="N38" s="103"/>
      <c r="O38" s="103"/>
      <c r="P38" s="103"/>
      <c r="Q38" s="103"/>
      <c r="R38" s="103"/>
      <c r="S38" s="103"/>
      <c r="T38" s="103"/>
      <c r="U38" s="103"/>
      <c r="V38" s="103"/>
      <c r="W38" s="103"/>
      <c r="X38" s="103"/>
      <c r="Y38" s="103"/>
      <c r="Z38" s="103"/>
      <c r="AA38" s="103"/>
      <c r="AB38" s="103"/>
      <c r="AC38" s="103"/>
      <c r="AD38" s="103"/>
      <c r="AE38" s="103"/>
      <c r="AF38" s="103"/>
      <c r="AG38" s="103"/>
      <c r="AH38" s="103"/>
      <c r="AI38" s="103"/>
      <c r="AJ38" s="103"/>
      <c r="AK38" s="103"/>
      <c r="AL38" s="103"/>
      <c r="AM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c r="DJ38" s="103"/>
      <c r="DK38" s="103"/>
      <c r="DL38" s="103"/>
      <c r="DM38" s="103"/>
      <c r="DN38" s="103"/>
      <c r="DO38" s="103"/>
      <c r="DP38" s="103"/>
      <c r="DQ38" s="103"/>
      <c r="DR38" s="103"/>
      <c r="DS38" s="103"/>
      <c r="DT38" s="103"/>
      <c r="DU38" s="103"/>
      <c r="DV38" s="103"/>
      <c r="DW38" s="103"/>
      <c r="DX38" s="103"/>
      <c r="DY38" s="103"/>
      <c r="DZ38" s="103"/>
      <c r="EA38" s="103"/>
      <c r="EB38" s="103"/>
      <c r="EC38" s="103"/>
      <c r="ED38" s="103"/>
      <c r="EE38" s="103"/>
      <c r="EF38" s="103"/>
      <c r="EG38" s="103"/>
      <c r="EH38" s="103"/>
      <c r="EI38" s="103"/>
      <c r="EJ38" s="103"/>
      <c r="EK38" s="103"/>
      <c r="EL38" s="103"/>
      <c r="EM38" s="103"/>
      <c r="EN38" s="103"/>
      <c r="EO38" s="103"/>
      <c r="EP38" s="103"/>
      <c r="EQ38" s="103"/>
      <c r="ER38" s="103"/>
      <c r="ES38" s="103"/>
      <c r="ET38" s="103"/>
      <c r="EU38" s="103"/>
      <c r="EV38" s="103"/>
      <c r="EW38" s="103"/>
      <c r="EX38" s="103"/>
      <c r="EY38" s="103"/>
      <c r="EZ38" s="103"/>
      <c r="FA38" s="103"/>
      <c r="FB38" s="103"/>
      <c r="FC38" s="103"/>
      <c r="FD38" s="103"/>
      <c r="FE38" s="103"/>
      <c r="FF38" s="103"/>
      <c r="FG38" s="103"/>
      <c r="FH38" s="103"/>
      <c r="FI38" s="103"/>
      <c r="FJ38" s="103"/>
      <c r="FK38" s="103"/>
      <c r="FL38" s="103"/>
      <c r="FM38" s="103"/>
      <c r="FN38" s="103"/>
      <c r="FO38" s="103"/>
      <c r="FP38" s="103"/>
      <c r="FQ38" s="103"/>
      <c r="FR38" s="103"/>
      <c r="FS38" s="103"/>
      <c r="FT38" s="103"/>
      <c r="FU38" s="103"/>
      <c r="FV38" s="103"/>
      <c r="FW38" s="103"/>
      <c r="FX38" s="103"/>
      <c r="FY38" s="103"/>
      <c r="FZ38" s="103"/>
      <c r="GA38" s="103"/>
      <c r="GB38" s="103"/>
      <c r="GC38" s="103"/>
      <c r="GD38" s="103"/>
      <c r="GE38" s="103"/>
      <c r="GF38" s="103"/>
      <c r="GG38" s="103"/>
      <c r="GH38" s="103"/>
      <c r="GI38" s="103"/>
      <c r="GJ38" s="103"/>
      <c r="GK38" s="103"/>
      <c r="GL38" s="103"/>
      <c r="GM38" s="103"/>
      <c r="GN38" s="103"/>
      <c r="GO38" s="103"/>
      <c r="GP38" s="103"/>
      <c r="GQ38" s="103"/>
      <c r="GR38" s="103"/>
      <c r="GS38" s="103"/>
      <c r="GT38" s="103"/>
      <c r="GU38" s="103"/>
      <c r="GV38" s="103"/>
      <c r="GW38" s="103"/>
      <c r="GX38" s="103"/>
      <c r="GY38" s="103"/>
      <c r="GZ38" s="103"/>
      <c r="HA38" s="103"/>
      <c r="HB38" s="103"/>
      <c r="HC38" s="103"/>
      <c r="HD38" s="103"/>
      <c r="HE38" s="103"/>
      <c r="HF38" s="103"/>
      <c r="HG38" s="103"/>
      <c r="HH38" s="103"/>
      <c r="HI38" s="103"/>
      <c r="HJ38" s="103"/>
      <c r="HK38" s="103"/>
      <c r="HL38" s="103"/>
      <c r="HM38" s="103"/>
      <c r="HN38" s="103"/>
      <c r="HO38" s="103"/>
      <c r="HP38" s="103"/>
      <c r="HQ38" s="103"/>
      <c r="HR38" s="103"/>
      <c r="HS38" s="103"/>
      <c r="HT38" s="103"/>
      <c r="HU38" s="103"/>
      <c r="HV38" s="103"/>
      <c r="HW38" s="103"/>
      <c r="HX38" s="103"/>
      <c r="HY38" s="103"/>
      <c r="HZ38" s="103"/>
      <c r="IA38" s="103"/>
      <c r="IB38" s="103"/>
      <c r="IC38" s="103"/>
      <c r="ID38" s="103"/>
      <c r="IE38" s="103"/>
      <c r="IF38" s="103"/>
      <c r="IG38" s="103"/>
      <c r="IH38" s="103"/>
      <c r="II38" s="103"/>
      <c r="IJ38" s="103"/>
      <c r="IK38" s="103"/>
      <c r="IL38" s="103"/>
      <c r="IM38" s="103"/>
      <c r="IN38" s="103"/>
      <c r="IO38" s="103"/>
      <c r="IP38" s="103"/>
      <c r="IQ38" s="103"/>
      <c r="IR38" s="103"/>
      <c r="IS38" s="103"/>
      <c r="IT38" s="103"/>
      <c r="IU38" s="103"/>
      <c r="IV38" s="103"/>
    </row>
    <row r="39" spans="1:256" s="104" customFormat="1" ht="15" customHeight="1" x14ac:dyDescent="0.35">
      <c r="A39" s="101"/>
      <c r="B39" s="90"/>
      <c r="C39" s="102"/>
      <c r="D39" s="99"/>
      <c r="E39" s="102"/>
      <c r="F39" s="103"/>
      <c r="G39" s="103"/>
      <c r="H39" s="103"/>
      <c r="I39" s="103"/>
      <c r="J39" s="103"/>
      <c r="K39" s="103"/>
      <c r="L39" s="103"/>
      <c r="M39" s="103"/>
      <c r="N39" s="103"/>
      <c r="O39" s="103"/>
      <c r="P39" s="103"/>
      <c r="Q39" s="103"/>
      <c r="R39" s="103"/>
      <c r="S39" s="103"/>
      <c r="T39" s="103"/>
      <c r="U39" s="103"/>
      <c r="V39" s="103"/>
      <c r="W39" s="103"/>
      <c r="X39" s="103"/>
      <c r="Y39" s="103"/>
      <c r="Z39" s="103"/>
      <c r="AA39" s="103"/>
      <c r="AB39" s="103"/>
      <c r="AC39" s="103"/>
      <c r="AD39" s="103"/>
      <c r="AE39" s="103"/>
      <c r="AF39" s="103"/>
      <c r="AG39" s="103"/>
      <c r="AH39" s="103"/>
      <c r="AI39" s="103"/>
      <c r="AJ39" s="103"/>
      <c r="AK39" s="103"/>
      <c r="AL39" s="103"/>
      <c r="AM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c r="DJ39" s="103"/>
      <c r="DK39" s="103"/>
      <c r="DL39" s="103"/>
      <c r="DM39" s="103"/>
      <c r="DN39" s="103"/>
      <c r="DO39" s="103"/>
      <c r="DP39" s="103"/>
      <c r="DQ39" s="103"/>
      <c r="DR39" s="103"/>
      <c r="DS39" s="103"/>
      <c r="DT39" s="103"/>
      <c r="DU39" s="103"/>
      <c r="DV39" s="103"/>
      <c r="DW39" s="103"/>
      <c r="DX39" s="103"/>
      <c r="DY39" s="103"/>
      <c r="DZ39" s="103"/>
      <c r="EA39" s="103"/>
      <c r="EB39" s="103"/>
      <c r="EC39" s="103"/>
      <c r="ED39" s="103"/>
      <c r="EE39" s="103"/>
      <c r="EF39" s="103"/>
      <c r="EG39" s="103"/>
      <c r="EH39" s="103"/>
      <c r="EI39" s="103"/>
      <c r="EJ39" s="103"/>
      <c r="EK39" s="103"/>
      <c r="EL39" s="103"/>
      <c r="EM39" s="103"/>
      <c r="EN39" s="103"/>
      <c r="EO39" s="103"/>
      <c r="EP39" s="103"/>
      <c r="EQ39" s="103"/>
      <c r="ER39" s="103"/>
      <c r="ES39" s="103"/>
      <c r="ET39" s="103"/>
      <c r="EU39" s="103"/>
      <c r="EV39" s="103"/>
      <c r="EW39" s="103"/>
      <c r="EX39" s="103"/>
      <c r="EY39" s="103"/>
      <c r="EZ39" s="103"/>
      <c r="FA39" s="103"/>
      <c r="FB39" s="103"/>
      <c r="FC39" s="103"/>
      <c r="FD39" s="103"/>
      <c r="FE39" s="103"/>
      <c r="FF39" s="103"/>
      <c r="FG39" s="103"/>
      <c r="FH39" s="103"/>
      <c r="FI39" s="103"/>
      <c r="FJ39" s="103"/>
      <c r="FK39" s="103"/>
      <c r="FL39" s="103"/>
      <c r="FM39" s="103"/>
      <c r="FN39" s="103"/>
      <c r="FO39" s="103"/>
      <c r="FP39" s="103"/>
      <c r="FQ39" s="103"/>
      <c r="FR39" s="103"/>
      <c r="FS39" s="103"/>
      <c r="FT39" s="103"/>
      <c r="FU39" s="103"/>
      <c r="FV39" s="103"/>
      <c r="FW39" s="103"/>
      <c r="FX39" s="103"/>
      <c r="FY39" s="103"/>
      <c r="FZ39" s="103"/>
      <c r="GA39" s="103"/>
      <c r="GB39" s="103"/>
      <c r="GC39" s="103"/>
      <c r="GD39" s="103"/>
      <c r="GE39" s="103"/>
      <c r="GF39" s="103"/>
      <c r="GG39" s="103"/>
      <c r="GH39" s="103"/>
      <c r="GI39" s="103"/>
      <c r="GJ39" s="103"/>
      <c r="GK39" s="103"/>
      <c r="GL39" s="103"/>
      <c r="GM39" s="103"/>
      <c r="GN39" s="103"/>
      <c r="GO39" s="103"/>
      <c r="GP39" s="103"/>
      <c r="GQ39" s="103"/>
      <c r="GR39" s="103"/>
      <c r="GS39" s="103"/>
      <c r="GT39" s="103"/>
      <c r="GU39" s="103"/>
      <c r="GV39" s="103"/>
      <c r="GW39" s="103"/>
      <c r="GX39" s="103"/>
      <c r="GY39" s="103"/>
      <c r="GZ39" s="103"/>
      <c r="HA39" s="103"/>
      <c r="HB39" s="103"/>
      <c r="HC39" s="103"/>
      <c r="HD39" s="103"/>
      <c r="HE39" s="103"/>
      <c r="HF39" s="103"/>
      <c r="HG39" s="103"/>
      <c r="HH39" s="103"/>
      <c r="HI39" s="103"/>
      <c r="HJ39" s="103"/>
      <c r="HK39" s="103"/>
      <c r="HL39" s="103"/>
      <c r="HM39" s="103"/>
      <c r="HN39" s="103"/>
      <c r="HO39" s="103"/>
      <c r="HP39" s="103"/>
      <c r="HQ39" s="103"/>
      <c r="HR39" s="103"/>
      <c r="HS39" s="103"/>
      <c r="HT39" s="103"/>
      <c r="HU39" s="103"/>
      <c r="HV39" s="103"/>
      <c r="HW39" s="103"/>
      <c r="HX39" s="103"/>
      <c r="HY39" s="103"/>
      <c r="HZ39" s="103"/>
      <c r="IA39" s="103"/>
      <c r="IB39" s="103"/>
      <c r="IC39" s="103"/>
      <c r="ID39" s="103"/>
      <c r="IE39" s="103"/>
      <c r="IF39" s="103"/>
      <c r="IG39" s="103"/>
      <c r="IH39" s="103"/>
      <c r="II39" s="103"/>
      <c r="IJ39" s="103"/>
      <c r="IK39" s="103"/>
      <c r="IL39" s="103"/>
      <c r="IM39" s="103"/>
      <c r="IN39" s="103"/>
      <c r="IO39" s="103"/>
      <c r="IP39" s="103"/>
      <c r="IQ39" s="103"/>
      <c r="IR39" s="103"/>
      <c r="IS39" s="103"/>
      <c r="IT39" s="103"/>
      <c r="IU39" s="103"/>
      <c r="IV39" s="103"/>
    </row>
    <row r="40" spans="1:256" s="104" customFormat="1" ht="15" customHeight="1" x14ac:dyDescent="0.35">
      <c r="A40" s="101"/>
      <c r="B40" s="90"/>
      <c r="C40" s="102"/>
      <c r="D40" s="99"/>
      <c r="E40" s="102"/>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03"/>
      <c r="AL40" s="103"/>
      <c r="AM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c r="DJ40" s="103"/>
      <c r="DK40" s="103"/>
      <c r="DL40" s="103"/>
      <c r="DM40" s="103"/>
      <c r="DN40" s="103"/>
      <c r="DO40" s="103"/>
      <c r="DP40" s="103"/>
      <c r="DQ40" s="103"/>
      <c r="DR40" s="103"/>
      <c r="DS40" s="103"/>
      <c r="DT40" s="103"/>
      <c r="DU40" s="103"/>
      <c r="DV40" s="103"/>
      <c r="DW40" s="103"/>
      <c r="DX40" s="103"/>
      <c r="DY40" s="103"/>
      <c r="DZ40" s="103"/>
      <c r="EA40" s="103"/>
      <c r="EB40" s="103"/>
      <c r="EC40" s="103"/>
      <c r="ED40" s="103"/>
      <c r="EE40" s="103"/>
      <c r="EF40" s="103"/>
      <c r="EG40" s="103"/>
      <c r="EH40" s="103"/>
      <c r="EI40" s="103"/>
      <c r="EJ40" s="103"/>
      <c r="EK40" s="103"/>
      <c r="EL40" s="103"/>
      <c r="EM40" s="103"/>
      <c r="EN40" s="103"/>
      <c r="EO40" s="103"/>
      <c r="EP40" s="103"/>
      <c r="EQ40" s="103"/>
      <c r="ER40" s="103"/>
      <c r="ES40" s="103"/>
      <c r="ET40" s="103"/>
      <c r="EU40" s="103"/>
      <c r="EV40" s="103"/>
      <c r="EW40" s="103"/>
      <c r="EX40" s="103"/>
      <c r="EY40" s="103"/>
      <c r="EZ40" s="103"/>
      <c r="FA40" s="103"/>
      <c r="FB40" s="103"/>
      <c r="FC40" s="103"/>
      <c r="FD40" s="103"/>
      <c r="FE40" s="103"/>
      <c r="FF40" s="103"/>
      <c r="FG40" s="103"/>
      <c r="FH40" s="103"/>
      <c r="FI40" s="103"/>
      <c r="FJ40" s="103"/>
      <c r="FK40" s="103"/>
      <c r="FL40" s="103"/>
      <c r="FM40" s="103"/>
      <c r="FN40" s="103"/>
      <c r="FO40" s="103"/>
      <c r="FP40" s="103"/>
      <c r="FQ40" s="103"/>
      <c r="FR40" s="103"/>
      <c r="FS40" s="103"/>
      <c r="FT40" s="103"/>
      <c r="FU40" s="103"/>
      <c r="FV40" s="103"/>
      <c r="FW40" s="103"/>
      <c r="FX40" s="103"/>
      <c r="FY40" s="103"/>
      <c r="FZ40" s="103"/>
      <c r="GA40" s="103"/>
      <c r="GB40" s="103"/>
      <c r="GC40" s="103"/>
      <c r="GD40" s="103"/>
      <c r="GE40" s="103"/>
      <c r="GF40" s="103"/>
      <c r="GG40" s="103"/>
      <c r="GH40" s="103"/>
      <c r="GI40" s="103"/>
      <c r="GJ40" s="103"/>
      <c r="GK40" s="103"/>
      <c r="GL40" s="103"/>
      <c r="GM40" s="103"/>
      <c r="GN40" s="103"/>
      <c r="GO40" s="103"/>
      <c r="GP40" s="103"/>
      <c r="GQ40" s="103"/>
      <c r="GR40" s="103"/>
      <c r="GS40" s="103"/>
      <c r="GT40" s="103"/>
      <c r="GU40" s="103"/>
      <c r="GV40" s="103"/>
      <c r="GW40" s="103"/>
      <c r="GX40" s="103"/>
      <c r="GY40" s="103"/>
      <c r="GZ40" s="103"/>
      <c r="HA40" s="103"/>
      <c r="HB40" s="103"/>
      <c r="HC40" s="103"/>
      <c r="HD40" s="103"/>
      <c r="HE40" s="103"/>
      <c r="HF40" s="103"/>
      <c r="HG40" s="103"/>
      <c r="HH40" s="103"/>
      <c r="HI40" s="103"/>
      <c r="HJ40" s="103"/>
      <c r="HK40" s="103"/>
      <c r="HL40" s="103"/>
      <c r="HM40" s="103"/>
      <c r="HN40" s="103"/>
      <c r="HO40" s="103"/>
      <c r="HP40" s="103"/>
      <c r="HQ40" s="103"/>
      <c r="HR40" s="103"/>
      <c r="HS40" s="103"/>
      <c r="HT40" s="103"/>
      <c r="HU40" s="103"/>
      <c r="HV40" s="103"/>
      <c r="HW40" s="103"/>
      <c r="HX40" s="103"/>
      <c r="HY40" s="103"/>
      <c r="HZ40" s="103"/>
      <c r="IA40" s="103"/>
      <c r="IB40" s="103"/>
      <c r="IC40" s="103"/>
      <c r="ID40" s="103"/>
      <c r="IE40" s="103"/>
      <c r="IF40" s="103"/>
      <c r="IG40" s="103"/>
      <c r="IH40" s="103"/>
      <c r="II40" s="103"/>
      <c r="IJ40" s="103"/>
      <c r="IK40" s="103"/>
      <c r="IL40" s="103"/>
      <c r="IM40" s="103"/>
      <c r="IN40" s="103"/>
      <c r="IO40" s="103"/>
      <c r="IP40" s="103"/>
      <c r="IQ40" s="103"/>
      <c r="IR40" s="103"/>
      <c r="IS40" s="103"/>
      <c r="IT40" s="103"/>
      <c r="IU40" s="103"/>
      <c r="IV40" s="103"/>
    </row>
    <row r="41" spans="1:256" ht="15" customHeight="1" x14ac:dyDescent="0.35">
      <c r="A41" s="3"/>
      <c r="B41" s="90"/>
      <c r="C41" s="102"/>
      <c r="D41" s="99"/>
      <c r="E41" s="3"/>
    </row>
    <row r="42" spans="1:256" ht="15" customHeight="1" x14ac:dyDescent="0.35">
      <c r="A42" s="3"/>
      <c r="B42" s="107"/>
      <c r="C42" s="102"/>
      <c r="D42" s="99"/>
      <c r="E42" s="3"/>
    </row>
    <row r="43" spans="1:256" ht="15" customHeight="1" x14ac:dyDescent="0.35">
      <c r="A43" s="3"/>
      <c r="B43" s="107"/>
      <c r="C43" s="102"/>
      <c r="D43" s="99"/>
      <c r="E43" s="3"/>
    </row>
    <row r="44" spans="1:256" ht="15" customHeight="1" x14ac:dyDescent="0.35">
      <c r="A44" s="3"/>
      <c r="B44" s="107"/>
      <c r="C44" s="102"/>
      <c r="D44" s="102"/>
      <c r="E44" s="3"/>
    </row>
    <row r="45" spans="1:256" ht="15" customHeight="1" x14ac:dyDescent="0.35">
      <c r="A45" s="3"/>
      <c r="B45" s="107"/>
      <c r="C45" s="102"/>
      <c r="D45" s="106"/>
      <c r="E45" s="3"/>
    </row>
    <row r="46" spans="1:256" ht="15" customHeight="1" x14ac:dyDescent="0.35">
      <c r="A46" s="3"/>
      <c r="B46" s="107"/>
      <c r="C46" s="102"/>
      <c r="D46" s="102"/>
      <c r="E46" s="3"/>
    </row>
    <row r="47" spans="1:256" ht="15" customHeight="1" x14ac:dyDescent="0.35">
      <c r="A47" s="3"/>
      <c r="B47" s="107"/>
      <c r="C47" s="102"/>
      <c r="D47" s="102"/>
      <c r="E47" s="3"/>
    </row>
    <row r="48" spans="1:256" ht="15" customHeight="1" x14ac:dyDescent="0.35">
      <c r="A48" s="3"/>
      <c r="B48" s="107"/>
      <c r="C48" s="102"/>
      <c r="D48" s="99"/>
      <c r="E48" s="3"/>
    </row>
    <row r="49" spans="1:5" ht="15" customHeight="1" x14ac:dyDescent="0.35">
      <c r="A49" s="3"/>
      <c r="B49" s="107"/>
      <c r="C49" s="102"/>
      <c r="D49" s="99"/>
      <c r="E49" s="3"/>
    </row>
    <row r="50" spans="1:5" ht="15" customHeight="1" x14ac:dyDescent="0.35">
      <c r="A50" s="3"/>
      <c r="B50" s="107"/>
      <c r="C50" s="102"/>
      <c r="D50" s="99"/>
      <c r="E50" s="3"/>
    </row>
    <row r="51" spans="1:5" ht="15" customHeight="1" x14ac:dyDescent="0.35">
      <c r="A51" s="3"/>
      <c r="B51" s="107"/>
      <c r="C51" s="102"/>
      <c r="D51" s="99"/>
      <c r="E51" s="3"/>
    </row>
    <row r="52" spans="1:5" ht="15" customHeight="1" x14ac:dyDescent="0.35">
      <c r="A52" s="3"/>
      <c r="B52" s="107"/>
      <c r="C52" s="102"/>
      <c r="D52" s="99"/>
      <c r="E52" s="3"/>
    </row>
    <row r="53" spans="1:5" ht="15" customHeight="1" x14ac:dyDescent="0.35">
      <c r="A53" s="3"/>
      <c r="B53" s="107"/>
      <c r="C53" s="102"/>
      <c r="D53" s="99"/>
      <c r="E53" s="3"/>
    </row>
    <row r="54" spans="1:5" ht="15" customHeight="1" x14ac:dyDescent="0.35">
      <c r="A54" s="3"/>
      <c r="B54" s="107"/>
      <c r="C54" s="102"/>
      <c r="D54" s="99"/>
      <c r="E54" s="3"/>
    </row>
    <row r="55" spans="1:5" ht="15" customHeight="1" x14ac:dyDescent="0.35">
      <c r="A55" s="3"/>
      <c r="B55" s="107"/>
      <c r="C55" s="102"/>
      <c r="D55" s="99"/>
      <c r="E55" s="3"/>
    </row>
    <row r="56" spans="1:5" ht="15" customHeight="1" x14ac:dyDescent="0.35">
      <c r="A56" s="3"/>
      <c r="B56" s="35" t="s">
        <v>39</v>
      </c>
      <c r="C56" s="3"/>
      <c r="D56" s="3"/>
      <c r="E56" s="3"/>
    </row>
    <row r="57" spans="1:5" ht="15" customHeight="1" x14ac:dyDescent="0.35">
      <c r="A57" s="3"/>
      <c r="B57" s="35" t="s">
        <v>39</v>
      </c>
      <c r="C57" s="3"/>
      <c r="D57" s="3"/>
      <c r="E57" s="3"/>
    </row>
    <row r="58" spans="1:5" ht="15" customHeight="1" x14ac:dyDescent="0.35">
      <c r="A58" s="3"/>
      <c r="B58" s="35" t="s">
        <v>39</v>
      </c>
      <c r="C58" s="3"/>
      <c r="D58" s="3"/>
      <c r="E58" s="3"/>
    </row>
    <row r="59" spans="1:5" ht="15" customHeight="1" x14ac:dyDescent="0.35">
      <c r="A59" s="3"/>
      <c r="B59" s="35" t="s">
        <v>39</v>
      </c>
      <c r="C59" s="3"/>
      <c r="D59" s="3"/>
      <c r="E59" s="3"/>
    </row>
    <row r="60" spans="1:5" ht="15" customHeight="1" x14ac:dyDescent="0.35">
      <c r="A60" s="3"/>
      <c r="B60" s="35" t="s">
        <v>39</v>
      </c>
      <c r="C60" s="3"/>
      <c r="D60" s="3"/>
      <c r="E60" s="3"/>
    </row>
    <row r="61" spans="1:5" ht="15" customHeight="1" x14ac:dyDescent="0.35">
      <c r="A61" s="3"/>
      <c r="B61" s="35" t="s">
        <v>39</v>
      </c>
      <c r="C61" s="3"/>
      <c r="D61" s="3"/>
      <c r="E61" s="3"/>
    </row>
    <row r="62" spans="1:5" ht="15" customHeight="1" x14ac:dyDescent="0.35">
      <c r="A62" s="3"/>
      <c r="B62" s="35" t="s">
        <v>39</v>
      </c>
      <c r="C62" s="3"/>
      <c r="D62" s="3"/>
      <c r="E62" s="3"/>
    </row>
    <row r="63" spans="1:5" ht="15" customHeight="1" x14ac:dyDescent="0.35">
      <c r="A63" s="3"/>
      <c r="B63" s="35" t="s">
        <v>39</v>
      </c>
      <c r="C63" s="3"/>
      <c r="D63" s="3"/>
      <c r="E63" s="3"/>
    </row>
    <row r="64" spans="1:5" ht="15" customHeight="1" x14ac:dyDescent="0.35">
      <c r="A64" s="3"/>
      <c r="B64" s="35" t="s">
        <v>39</v>
      </c>
      <c r="C64" s="3"/>
      <c r="D64" s="3"/>
      <c r="E64" s="3"/>
    </row>
    <row r="65" spans="1:5" ht="15" customHeight="1" x14ac:dyDescent="0.35">
      <c r="A65" s="3"/>
      <c r="B65" s="35" t="s">
        <v>39</v>
      </c>
      <c r="C65" s="3"/>
      <c r="D65" s="3"/>
      <c r="E65" s="3"/>
    </row>
    <row r="66" spans="1:5" ht="15" customHeight="1" x14ac:dyDescent="0.35">
      <c r="A66" s="3"/>
      <c r="B66" s="35" t="s">
        <v>39</v>
      </c>
      <c r="C66" s="3"/>
      <c r="D66" s="3"/>
      <c r="E66" s="3"/>
    </row>
    <row r="67" spans="1:5" ht="15" customHeight="1" x14ac:dyDescent="0.35">
      <c r="A67" s="3"/>
      <c r="B67" s="3"/>
      <c r="C67" s="3"/>
      <c r="D67" s="3"/>
      <c r="E67" s="3"/>
    </row>
    <row r="68" spans="1:5" ht="15" customHeight="1" x14ac:dyDescent="0.35">
      <c r="A68" s="3"/>
      <c r="B68" s="3"/>
      <c r="C68" s="3"/>
      <c r="D68" s="3"/>
      <c r="E68" s="3"/>
    </row>
    <row r="69" spans="1:5" ht="15" customHeight="1" x14ac:dyDescent="0.35">
      <c r="A69" s="3"/>
      <c r="B69" s="3"/>
      <c r="C69" s="3"/>
      <c r="D69" s="3"/>
      <c r="E69" s="3"/>
    </row>
    <row r="70" spans="1:5" ht="15" customHeight="1" x14ac:dyDescent="0.35">
      <c r="A70" s="3"/>
      <c r="B70" s="3"/>
      <c r="C70" s="3"/>
      <c r="D70" s="3"/>
      <c r="E70" s="3"/>
    </row>
    <row r="71" spans="1:5" ht="15" customHeight="1" x14ac:dyDescent="0.35">
      <c r="A71" s="3"/>
      <c r="B71" s="3"/>
      <c r="C71" s="3"/>
      <c r="D71" s="3"/>
      <c r="E71" s="3"/>
    </row>
    <row r="72" spans="1:5" ht="15" customHeight="1" x14ac:dyDescent="0.35">
      <c r="A72" s="3"/>
      <c r="B72" s="3"/>
      <c r="C72" s="3"/>
      <c r="D72" s="3"/>
      <c r="E72" s="3"/>
    </row>
    <row r="73" spans="1:5" ht="15" customHeight="1" x14ac:dyDescent="0.35">
      <c r="A73" s="3"/>
      <c r="B73" s="3"/>
      <c r="C73" s="3"/>
      <c r="D73" s="3"/>
      <c r="E73" s="3"/>
    </row>
    <row r="74" spans="1:5" ht="15" customHeight="1" x14ac:dyDescent="0.35">
      <c r="A74" s="3"/>
      <c r="B74" s="3"/>
      <c r="C74" s="3"/>
      <c r="D74" s="3"/>
      <c r="E74" s="3"/>
    </row>
    <row r="75" spans="1:5" ht="15" customHeight="1" x14ac:dyDescent="0.35">
      <c r="A75" s="3"/>
      <c r="B75" s="3"/>
      <c r="C75" s="3"/>
      <c r="D75" s="3"/>
      <c r="E75" s="3"/>
    </row>
    <row r="76" spans="1:5" ht="15" customHeight="1" x14ac:dyDescent="0.35">
      <c r="A76" s="3"/>
      <c r="B76" s="3"/>
      <c r="C76" s="3"/>
      <c r="D76" s="3"/>
      <c r="E76" s="3"/>
    </row>
    <row r="77" spans="1:5" ht="15" customHeight="1" x14ac:dyDescent="0.35">
      <c r="A77" s="3"/>
      <c r="B77" s="3"/>
      <c r="C77" s="3"/>
      <c r="D77" s="3"/>
      <c r="E77" s="3"/>
    </row>
    <row r="78" spans="1:5" ht="15" customHeight="1" x14ac:dyDescent="0.35">
      <c r="A78" s="3"/>
      <c r="B78" s="3"/>
      <c r="C78" s="3"/>
      <c r="D78" s="3"/>
      <c r="E78" s="3"/>
    </row>
  </sheetData>
  <mergeCells count="2">
    <mergeCell ref="B2:C2"/>
    <mergeCell ref="D2:E2"/>
  </mergeCells>
  <pageMargins left="0.7" right="0.7" top="0.75" bottom="0.75" header="0.3" footer="0.3"/>
  <pageSetup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DataValidation!$A$2:$A$8</xm:f>
          </x14:formula1>
          <xm:sqref>C6:D6</xm:sqref>
        </x14:dataValidation>
        <x14:dataValidation type="list" allowBlank="1" showInputMessage="1" showErrorMessage="1" xr:uid="{00000000-0002-0000-0100-000001000000}">
          <x14:formula1>
            <xm:f>DataValidation!$B$2:$B$9</xm:f>
          </x14:formula1>
          <xm:sqref>C7:D7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69"/>
  <sheetViews>
    <sheetView showGridLines="0" zoomScaleNormal="100" workbookViewId="0">
      <selection activeCell="B1" sqref="B1"/>
    </sheetView>
  </sheetViews>
  <sheetFormatPr defaultColWidth="8.81640625" defaultRowHeight="15" customHeight="1" x14ac:dyDescent="0.35"/>
  <cols>
    <col min="1" max="1" width="11.1796875" style="36" customWidth="1"/>
    <col min="2" max="2" width="59.453125" style="36" customWidth="1"/>
    <col min="3" max="3" width="22.81640625" style="36" customWidth="1"/>
    <col min="4" max="4" width="24.81640625" style="36" customWidth="1"/>
    <col min="5" max="6" width="22.81640625" style="36" customWidth="1"/>
    <col min="7" max="256" width="8.81640625" style="36" customWidth="1"/>
  </cols>
  <sheetData>
    <row r="1" spans="1:10" ht="15" customHeight="1" x14ac:dyDescent="0.35">
      <c r="A1" s="37" t="s">
        <v>40</v>
      </c>
      <c r="B1" s="38" t="str">
        <f>'Measure Info'!C8</f>
        <v>Cerner</v>
      </c>
      <c r="C1" s="20"/>
      <c r="D1" s="20"/>
      <c r="E1" s="20"/>
      <c r="F1" s="20"/>
      <c r="G1" s="3"/>
      <c r="H1" s="3"/>
      <c r="I1" s="3"/>
      <c r="J1" s="3"/>
    </row>
    <row r="2" spans="1:10" ht="15" customHeight="1" x14ac:dyDescent="0.35">
      <c r="A2" s="39"/>
      <c r="B2" s="40"/>
      <c r="C2" s="14" t="s">
        <v>41</v>
      </c>
      <c r="D2" s="14" t="s">
        <v>42</v>
      </c>
      <c r="E2" s="14" t="s">
        <v>43</v>
      </c>
      <c r="F2" s="14" t="s">
        <v>44</v>
      </c>
      <c r="G2" s="21"/>
      <c r="H2" s="3"/>
      <c r="I2" s="3"/>
      <c r="J2" s="3"/>
    </row>
    <row r="3" spans="1:10" ht="74.25" customHeight="1" x14ac:dyDescent="0.35">
      <c r="A3" s="41" t="s">
        <v>45</v>
      </c>
      <c r="B3" s="42" t="s">
        <v>36</v>
      </c>
      <c r="C3" s="43" t="s">
        <v>46</v>
      </c>
      <c r="D3" s="43" t="s">
        <v>47</v>
      </c>
      <c r="E3" s="43" t="s">
        <v>48</v>
      </c>
      <c r="F3" s="43" t="s">
        <v>49</v>
      </c>
      <c r="G3" s="21"/>
      <c r="H3" s="3"/>
      <c r="I3" s="3"/>
      <c r="J3" s="3"/>
    </row>
    <row r="4" spans="1:10" ht="15" customHeight="1" x14ac:dyDescent="0.35">
      <c r="A4" s="44"/>
      <c r="B4" s="45"/>
      <c r="C4" s="46" t="s">
        <v>9</v>
      </c>
      <c r="D4" s="47" t="s">
        <v>9</v>
      </c>
      <c r="E4" s="47" t="s">
        <v>9</v>
      </c>
      <c r="F4" s="47" t="s">
        <v>9</v>
      </c>
      <c r="G4" s="21"/>
      <c r="H4" s="3"/>
      <c r="I4" s="3"/>
      <c r="J4" s="3"/>
    </row>
    <row r="5" spans="1:10" ht="15" customHeight="1" x14ac:dyDescent="0.35">
      <c r="A5" s="24">
        <v>1</v>
      </c>
      <c r="B5" s="23" t="str">
        <f>'Measure Info'!B15</f>
        <v>Diagnosis: All Primary and Secondary Cancer</v>
      </c>
      <c r="C5" s="24">
        <v>1</v>
      </c>
      <c r="D5" s="24">
        <v>1</v>
      </c>
      <c r="E5" s="24">
        <v>1</v>
      </c>
      <c r="F5" s="24">
        <v>1</v>
      </c>
      <c r="G5" s="21"/>
      <c r="H5" s="3"/>
      <c r="I5" s="3"/>
      <c r="J5" s="3"/>
    </row>
    <row r="6" spans="1:10" ht="15" customHeight="1" x14ac:dyDescent="0.35">
      <c r="A6" s="24">
        <v>2</v>
      </c>
      <c r="B6" s="23" t="str">
        <f>'Measure Info'!B16</f>
        <v>Encounter, Performed: Encounter Inpatient</v>
      </c>
      <c r="C6" s="24">
        <v>1</v>
      </c>
      <c r="D6" s="24">
        <v>1</v>
      </c>
      <c r="E6" s="24">
        <v>1</v>
      </c>
      <c r="F6" s="24">
        <v>1</v>
      </c>
      <c r="G6" s="21"/>
      <c r="H6" s="3"/>
      <c r="I6" s="3"/>
      <c r="J6" s="3"/>
    </row>
    <row r="7" spans="1:10" ht="15" customHeight="1" x14ac:dyDescent="0.35">
      <c r="A7" s="24">
        <v>3</v>
      </c>
      <c r="B7" s="23" t="str">
        <f>'Measure Info'!B17</f>
        <v>Intervention, Order: Palliative or Hospice Care</v>
      </c>
      <c r="C7" s="24">
        <v>1</v>
      </c>
      <c r="D7" s="24">
        <v>1</v>
      </c>
      <c r="E7" s="24">
        <v>1</v>
      </c>
      <c r="F7" s="24">
        <v>1</v>
      </c>
      <c r="G7" s="21"/>
      <c r="H7" s="3"/>
      <c r="I7" s="3"/>
      <c r="J7" s="3"/>
    </row>
    <row r="8" spans="1:10" ht="15" customHeight="1" x14ac:dyDescent="0.35">
      <c r="A8" s="24">
        <v>4</v>
      </c>
      <c r="B8" s="23" t="str">
        <f>'Measure Info'!B18</f>
        <v>Intervention, Performed: Palliative or Hospice Care</v>
      </c>
      <c r="C8" s="24">
        <v>1</v>
      </c>
      <c r="D8" s="24">
        <v>1</v>
      </c>
      <c r="E8" s="24">
        <v>1</v>
      </c>
      <c r="F8" s="24">
        <v>1</v>
      </c>
      <c r="G8" s="21"/>
      <c r="H8" s="3"/>
      <c r="I8" s="3"/>
      <c r="J8" s="3"/>
    </row>
    <row r="9" spans="1:10" ht="15" customHeight="1" x14ac:dyDescent="0.35">
      <c r="A9" s="24">
        <v>5</v>
      </c>
      <c r="B9" s="23" t="str">
        <f>'Measure Info'!B19</f>
        <v>Medication, Active: Schedule II, III, or IV Opioid Medications</v>
      </c>
      <c r="C9" s="24">
        <v>1</v>
      </c>
      <c r="D9" s="24">
        <v>1</v>
      </c>
      <c r="E9" s="24">
        <v>1</v>
      </c>
      <c r="F9" s="24">
        <v>1</v>
      </c>
      <c r="G9" s="21"/>
      <c r="H9" s="3"/>
      <c r="I9" s="3"/>
      <c r="J9" s="3"/>
    </row>
    <row r="10" spans="1:10" ht="15" customHeight="1" x14ac:dyDescent="0.35">
      <c r="A10" s="24">
        <v>6</v>
      </c>
      <c r="B10" s="23" t="str">
        <f>'Measure Info'!B20</f>
        <v>Medication, Active: Schedule IV Benzodiazepines</v>
      </c>
      <c r="C10" s="24">
        <v>1</v>
      </c>
      <c r="D10" s="24">
        <v>1</v>
      </c>
      <c r="E10" s="24">
        <v>1</v>
      </c>
      <c r="F10" s="24">
        <v>1</v>
      </c>
      <c r="G10" s="21"/>
      <c r="H10" s="3"/>
      <c r="I10" s="3"/>
      <c r="J10" s="48"/>
    </row>
    <row r="11" spans="1:10" ht="15" customHeight="1" x14ac:dyDescent="0.35">
      <c r="A11" s="24">
        <v>7</v>
      </c>
      <c r="B11" s="23" t="str">
        <f>'Measure Info'!B21</f>
        <v>Patient Characteristic Birthdate: Birth date</v>
      </c>
      <c r="C11" s="24">
        <v>1</v>
      </c>
      <c r="D11" s="24">
        <v>1</v>
      </c>
      <c r="E11" s="24">
        <v>1</v>
      </c>
      <c r="F11" s="24">
        <v>1</v>
      </c>
      <c r="G11" s="21"/>
      <c r="H11" s="3"/>
      <c r="I11" s="3"/>
      <c r="J11" s="48"/>
    </row>
    <row r="12" spans="1:10" ht="15" customHeight="1" x14ac:dyDescent="0.35">
      <c r="A12" s="24">
        <v>8</v>
      </c>
      <c r="B12" s="23" t="str">
        <f>'Measure Info'!B22</f>
        <v>Patient Characteristic Ethnicity: Ethnicity</v>
      </c>
      <c r="C12" s="24">
        <v>1</v>
      </c>
      <c r="D12" s="24">
        <v>1</v>
      </c>
      <c r="E12" s="24">
        <v>1</v>
      </c>
      <c r="F12" s="24">
        <v>1</v>
      </c>
      <c r="G12" s="21"/>
      <c r="H12" s="3"/>
      <c r="I12" s="3"/>
      <c r="J12" s="49"/>
    </row>
    <row r="13" spans="1:10" ht="15" customHeight="1" x14ac:dyDescent="0.35">
      <c r="A13" s="24">
        <v>9</v>
      </c>
      <c r="B13" s="23" t="str">
        <f>'Measure Info'!B23</f>
        <v>Patient Characteristic Payer: Payer</v>
      </c>
      <c r="C13" s="24">
        <v>1</v>
      </c>
      <c r="D13" s="24">
        <v>1</v>
      </c>
      <c r="E13" s="24">
        <v>1</v>
      </c>
      <c r="F13" s="24">
        <v>1</v>
      </c>
      <c r="G13" s="21"/>
      <c r="H13" s="3"/>
      <c r="I13" s="3"/>
      <c r="J13" s="3"/>
    </row>
    <row r="14" spans="1:10" ht="15" customHeight="1" x14ac:dyDescent="0.35">
      <c r="A14" s="24">
        <v>10</v>
      </c>
      <c r="B14" s="23" t="str">
        <f>'Measure Info'!B24</f>
        <v>Patient Characteristic Race: Race</v>
      </c>
      <c r="C14" s="24">
        <v>1</v>
      </c>
      <c r="D14" s="24">
        <v>1</v>
      </c>
      <c r="E14" s="24">
        <v>1</v>
      </c>
      <c r="F14" s="24">
        <v>1</v>
      </c>
      <c r="G14" s="21"/>
      <c r="H14" s="3"/>
      <c r="I14" s="3"/>
      <c r="J14" s="3"/>
    </row>
    <row r="15" spans="1:10" ht="15" customHeight="1" x14ac:dyDescent="0.35">
      <c r="A15" s="24">
        <v>11</v>
      </c>
      <c r="B15" s="23" t="str">
        <f>'Measure Info'!B25</f>
        <v>Patient Characteristic Sex: ONC Administrative Sex</v>
      </c>
      <c r="C15" s="24">
        <v>1</v>
      </c>
      <c r="D15" s="24">
        <v>1</v>
      </c>
      <c r="E15" s="24">
        <v>1</v>
      </c>
      <c r="F15" s="24">
        <v>1</v>
      </c>
      <c r="G15" s="21"/>
      <c r="H15" s="3"/>
      <c r="I15" s="3"/>
      <c r="J15" s="3"/>
    </row>
    <row r="16" spans="1:10" ht="15" customHeight="1" x14ac:dyDescent="0.35">
      <c r="A16" s="24">
        <v>12</v>
      </c>
      <c r="B16" s="23" t="str">
        <f>'Measure Info'!B26</f>
        <v>Medication, Discharge: Schedule II, III, and IV Opioid medications</v>
      </c>
      <c r="C16" s="24">
        <v>1</v>
      </c>
      <c r="D16" s="24">
        <v>1</v>
      </c>
      <c r="E16" s="24">
        <v>1</v>
      </c>
      <c r="F16" s="24">
        <v>1</v>
      </c>
      <c r="G16" s="21"/>
      <c r="H16" s="3"/>
      <c r="I16" s="3"/>
      <c r="J16" s="3"/>
    </row>
    <row r="17" spans="1:10" ht="15" customHeight="1" x14ac:dyDescent="0.35">
      <c r="A17" s="24">
        <v>13</v>
      </c>
      <c r="B17" s="23" t="str">
        <f>'Measure Info'!B27</f>
        <v>Medication, Discharge: Schedule IV Benzodiazepines</v>
      </c>
      <c r="C17" s="24">
        <v>1</v>
      </c>
      <c r="D17" s="24">
        <v>1</v>
      </c>
      <c r="E17" s="24">
        <v>1</v>
      </c>
      <c r="F17" s="24">
        <v>1</v>
      </c>
      <c r="G17" s="21"/>
      <c r="H17" s="3"/>
      <c r="I17" s="3"/>
      <c r="J17" s="3"/>
    </row>
    <row r="18" spans="1:10" ht="15" customHeight="1" x14ac:dyDescent="0.35">
      <c r="A18" s="24">
        <v>14</v>
      </c>
      <c r="B18" s="23" t="str">
        <f>'Measure Info'!B28</f>
        <v xml:space="preserve">Diagnosis: Sickle Cell Disease with Crisis </v>
      </c>
      <c r="C18" s="24">
        <v>1</v>
      </c>
      <c r="D18" s="24">
        <v>1</v>
      </c>
      <c r="E18" s="24">
        <v>1</v>
      </c>
      <c r="F18" s="24">
        <v>1</v>
      </c>
      <c r="G18" s="21"/>
      <c r="H18" s="3"/>
      <c r="I18" s="3"/>
      <c r="J18" s="3"/>
    </row>
    <row r="19" spans="1:10" ht="15" customHeight="1" x14ac:dyDescent="0.35">
      <c r="A19" s="24">
        <v>15</v>
      </c>
      <c r="B19" s="23" t="str">
        <f>'Measure Info'!B29</f>
        <v>Diagnosis: Sickle Cell Disease</v>
      </c>
      <c r="C19" s="24">
        <v>1</v>
      </c>
      <c r="D19" s="24">
        <v>1</v>
      </c>
      <c r="E19" s="24">
        <v>1</v>
      </c>
      <c r="F19" s="24">
        <v>1</v>
      </c>
      <c r="G19" s="21"/>
      <c r="H19" s="3"/>
      <c r="I19" s="3"/>
      <c r="J19" s="3"/>
    </row>
    <row r="20" spans="1:10" ht="15" customHeight="1" x14ac:dyDescent="0.35">
      <c r="A20" s="24">
        <v>16</v>
      </c>
      <c r="B20" s="23" t="str">
        <f>'Measure Info'!B30</f>
        <v>Diagnosis: Opioid Use Disorder</v>
      </c>
      <c r="C20" s="24">
        <v>1</v>
      </c>
      <c r="D20" s="24">
        <v>0</v>
      </c>
      <c r="E20" s="24">
        <v>1</v>
      </c>
      <c r="F20" s="24">
        <v>0</v>
      </c>
      <c r="G20" s="21"/>
      <c r="H20" s="3"/>
      <c r="I20" s="3"/>
      <c r="J20" s="3"/>
    </row>
    <row r="21" spans="1:10" ht="15" customHeight="1" x14ac:dyDescent="0.35">
      <c r="A21" s="24">
        <v>17</v>
      </c>
      <c r="B21" s="23" t="str">
        <f>'Measure Info'!B31</f>
        <v>Diagnosis: Opioid Use Disorder</v>
      </c>
      <c r="C21" s="24">
        <v>1</v>
      </c>
      <c r="D21" s="24">
        <v>0</v>
      </c>
      <c r="E21" s="24">
        <v>1</v>
      </c>
      <c r="F21" s="24">
        <v>0</v>
      </c>
      <c r="G21" s="21"/>
      <c r="H21" s="3"/>
      <c r="I21" s="3"/>
      <c r="J21" s="3"/>
    </row>
    <row r="22" spans="1:10" ht="15" customHeight="1" x14ac:dyDescent="0.35">
      <c r="A22" s="24">
        <v>18</v>
      </c>
      <c r="B22" s="23" t="str">
        <f>'Measure Info'!B32</f>
        <v>Medication, Discharge: Methadone</v>
      </c>
      <c r="C22" s="24">
        <v>1</v>
      </c>
      <c r="D22" s="24">
        <v>1</v>
      </c>
      <c r="E22" s="24">
        <v>1</v>
      </c>
      <c r="F22" s="24">
        <v>1</v>
      </c>
      <c r="G22" s="21"/>
      <c r="H22" s="3"/>
      <c r="I22" s="3"/>
      <c r="J22" s="3"/>
    </row>
    <row r="23" spans="1:10" ht="15" customHeight="1" x14ac:dyDescent="0.35">
      <c r="A23" s="24">
        <v>19</v>
      </c>
      <c r="B23" s="23" t="str">
        <f>'Measure Info'!B33</f>
        <v>Medication, Discharge: Buprenorphine</v>
      </c>
      <c r="C23" s="24">
        <v>1</v>
      </c>
      <c r="D23" s="24">
        <v>1</v>
      </c>
      <c r="E23" s="24">
        <v>1</v>
      </c>
      <c r="F23" s="24">
        <v>1</v>
      </c>
      <c r="G23" s="21"/>
      <c r="H23" s="3"/>
      <c r="I23" s="3"/>
      <c r="J23" s="3"/>
    </row>
    <row r="24" spans="1:10" ht="15" customHeight="1" x14ac:dyDescent="0.35">
      <c r="A24" s="24">
        <v>24</v>
      </c>
      <c r="B24" s="23" t="str">
        <f>'Measure Info'!B34</f>
        <v>Encounter, Performed: Medication Assisted Treatment (MAT)</v>
      </c>
      <c r="C24" s="24">
        <v>0</v>
      </c>
      <c r="D24" s="24">
        <v>0</v>
      </c>
      <c r="E24" s="24">
        <v>0</v>
      </c>
      <c r="F24" s="24">
        <v>0</v>
      </c>
      <c r="G24" s="21"/>
      <c r="H24" s="3"/>
      <c r="I24" s="3"/>
      <c r="J24" s="3"/>
    </row>
    <row r="25" spans="1:10" ht="15" customHeight="1" x14ac:dyDescent="0.35">
      <c r="A25" s="24">
        <v>31</v>
      </c>
      <c r="B25" s="23" t="str">
        <f>'Measure Info'!B35</f>
        <v>Encounter, Performed: Emergency Department Visit</v>
      </c>
      <c r="C25" s="24">
        <v>1</v>
      </c>
      <c r="D25" s="24">
        <v>1</v>
      </c>
      <c r="E25" s="24">
        <v>1</v>
      </c>
      <c r="F25" s="24">
        <v>1</v>
      </c>
      <c r="G25" s="21"/>
      <c r="H25" s="3"/>
      <c r="I25" s="3"/>
      <c r="J25" s="3"/>
    </row>
    <row r="26" spans="1:10" ht="15" customHeight="1" x14ac:dyDescent="0.35">
      <c r="A26" s="24">
        <v>36</v>
      </c>
      <c r="B26" s="23" t="str">
        <f>'Measure Info'!B36</f>
        <v>Encounter, Performed: Observation Services</v>
      </c>
      <c r="C26" s="24">
        <v>1</v>
      </c>
      <c r="D26" s="24">
        <v>1</v>
      </c>
      <c r="E26" s="24">
        <v>1</v>
      </c>
      <c r="F26" s="24">
        <v>1</v>
      </c>
      <c r="G26" s="21"/>
      <c r="H26" s="3"/>
      <c r="I26" s="3"/>
      <c r="J26" s="3"/>
    </row>
    <row r="27" spans="1:10" ht="15" customHeight="1" x14ac:dyDescent="0.35">
      <c r="A27" s="24">
        <v>37</v>
      </c>
      <c r="B27" s="23" t="str">
        <f>'Measure Info'!B37</f>
        <v>Discharge disposition codes</v>
      </c>
      <c r="C27" s="24">
        <v>1</v>
      </c>
      <c r="D27" s="24">
        <v>1</v>
      </c>
      <c r="E27" s="24">
        <v>0</v>
      </c>
      <c r="F27" s="24">
        <v>1</v>
      </c>
      <c r="G27" s="21"/>
      <c r="H27" s="3"/>
      <c r="I27" s="3"/>
      <c r="J27" s="3"/>
    </row>
    <row r="28" spans="1:10" ht="15" customHeight="1" x14ac:dyDescent="0.35">
      <c r="A28" s="24">
        <v>38</v>
      </c>
      <c r="B28" s="23"/>
      <c r="C28" s="51"/>
      <c r="D28" s="51"/>
      <c r="E28" s="51"/>
      <c r="F28" s="51" t="s">
        <v>39</v>
      </c>
      <c r="G28" s="21"/>
      <c r="H28" s="3"/>
      <c r="I28" s="3"/>
      <c r="J28" s="3"/>
    </row>
    <row r="29" spans="1:10" ht="15" customHeight="1" x14ac:dyDescent="0.35">
      <c r="A29" s="24">
        <v>39</v>
      </c>
      <c r="B29" s="23"/>
      <c r="C29" s="51" t="s">
        <v>39</v>
      </c>
      <c r="D29" s="51" t="s">
        <v>39</v>
      </c>
      <c r="E29" s="51" t="s">
        <v>39</v>
      </c>
      <c r="F29" s="51" t="s">
        <v>39</v>
      </c>
      <c r="G29" s="21"/>
      <c r="H29" s="3"/>
      <c r="I29" s="3"/>
      <c r="J29" s="3"/>
    </row>
    <row r="30" spans="1:10" ht="15" customHeight="1" x14ac:dyDescent="0.35">
      <c r="A30" s="24">
        <v>40</v>
      </c>
      <c r="B30" s="23"/>
      <c r="C30" s="51" t="s">
        <v>39</v>
      </c>
      <c r="D30" s="51" t="s">
        <v>39</v>
      </c>
      <c r="E30" s="51" t="s">
        <v>39</v>
      </c>
      <c r="F30" s="51" t="s">
        <v>39</v>
      </c>
      <c r="G30" s="21"/>
      <c r="H30" s="3"/>
      <c r="I30" s="3"/>
      <c r="J30" s="3"/>
    </row>
    <row r="31" spans="1:10" ht="15" customHeight="1" x14ac:dyDescent="0.35">
      <c r="A31" s="24">
        <v>41</v>
      </c>
      <c r="B31" s="23"/>
      <c r="C31" s="51" t="s">
        <v>39</v>
      </c>
      <c r="D31" s="51" t="s">
        <v>39</v>
      </c>
      <c r="E31" s="51" t="s">
        <v>39</v>
      </c>
      <c r="F31" s="51" t="s">
        <v>39</v>
      </c>
      <c r="G31" s="21"/>
      <c r="H31" s="3"/>
      <c r="I31" s="3"/>
      <c r="J31" s="3"/>
    </row>
    <row r="32" spans="1:10" ht="15" customHeight="1" x14ac:dyDescent="0.35">
      <c r="A32" s="24">
        <v>42</v>
      </c>
      <c r="B32" s="50"/>
      <c r="C32" s="51" t="s">
        <v>39</v>
      </c>
      <c r="D32" s="51" t="s">
        <v>39</v>
      </c>
      <c r="E32" s="51" t="s">
        <v>39</v>
      </c>
      <c r="F32" s="51" t="s">
        <v>39</v>
      </c>
      <c r="G32" s="21"/>
      <c r="H32" s="3"/>
      <c r="I32" s="3"/>
      <c r="J32" s="3"/>
    </row>
    <row r="33" spans="1:10" ht="15" customHeight="1" x14ac:dyDescent="0.35">
      <c r="A33" s="24">
        <v>43</v>
      </c>
      <c r="B33" s="50"/>
      <c r="C33" s="51" t="s">
        <v>39</v>
      </c>
      <c r="D33" s="51" t="s">
        <v>39</v>
      </c>
      <c r="E33" s="51" t="s">
        <v>39</v>
      </c>
      <c r="F33" s="51" t="s">
        <v>39</v>
      </c>
      <c r="G33" s="21"/>
      <c r="H33" s="3"/>
      <c r="I33" s="3"/>
      <c r="J33" s="3"/>
    </row>
    <row r="34" spans="1:10" ht="15" customHeight="1" x14ac:dyDescent="0.35">
      <c r="A34" s="24">
        <v>44</v>
      </c>
      <c r="B34" s="50"/>
      <c r="C34" s="51" t="s">
        <v>39</v>
      </c>
      <c r="D34" s="51" t="s">
        <v>39</v>
      </c>
      <c r="E34" s="51" t="s">
        <v>39</v>
      </c>
      <c r="F34" s="51" t="s">
        <v>39</v>
      </c>
      <c r="G34" s="21"/>
      <c r="H34" s="3"/>
      <c r="I34" s="3"/>
      <c r="J34" s="3"/>
    </row>
    <row r="35" spans="1:10" ht="15" customHeight="1" x14ac:dyDescent="0.35">
      <c r="A35" s="24">
        <v>45</v>
      </c>
      <c r="B35" s="50"/>
      <c r="C35" s="51" t="s">
        <v>39</v>
      </c>
      <c r="D35" s="51" t="s">
        <v>39</v>
      </c>
      <c r="E35" s="51" t="s">
        <v>39</v>
      </c>
      <c r="F35" s="51" t="s">
        <v>39</v>
      </c>
      <c r="G35" s="21"/>
      <c r="H35" s="3"/>
      <c r="I35" s="3"/>
      <c r="J35" s="3"/>
    </row>
    <row r="36" spans="1:10" ht="15" customHeight="1" x14ac:dyDescent="0.35">
      <c r="A36" s="24">
        <v>46</v>
      </c>
      <c r="B36" s="50"/>
      <c r="C36" s="51" t="s">
        <v>39</v>
      </c>
      <c r="D36" s="51" t="s">
        <v>39</v>
      </c>
      <c r="E36" s="51" t="s">
        <v>39</v>
      </c>
      <c r="F36" s="51" t="s">
        <v>39</v>
      </c>
      <c r="G36" s="21"/>
      <c r="H36" s="3"/>
      <c r="I36" s="3"/>
      <c r="J36" s="3"/>
    </row>
    <row r="37" spans="1:10" ht="15" customHeight="1" x14ac:dyDescent="0.35">
      <c r="A37" s="24">
        <v>47</v>
      </c>
      <c r="B37" s="50"/>
      <c r="C37" s="51" t="s">
        <v>39</v>
      </c>
      <c r="D37" s="51" t="s">
        <v>39</v>
      </c>
      <c r="E37" s="51" t="s">
        <v>39</v>
      </c>
      <c r="F37" s="51" t="s">
        <v>39</v>
      </c>
      <c r="G37" s="21"/>
      <c r="H37" s="3"/>
      <c r="I37" s="3"/>
      <c r="J37" s="3"/>
    </row>
    <row r="38" spans="1:10" ht="15" customHeight="1" x14ac:dyDescent="0.35">
      <c r="A38" s="24">
        <v>48</v>
      </c>
      <c r="B38" s="50"/>
      <c r="C38" s="51" t="s">
        <v>39</v>
      </c>
      <c r="D38" s="51" t="s">
        <v>39</v>
      </c>
      <c r="E38" s="51" t="s">
        <v>39</v>
      </c>
      <c r="F38" s="51" t="s">
        <v>39</v>
      </c>
      <c r="G38" s="21"/>
      <c r="H38" s="3"/>
      <c r="I38" s="3"/>
      <c r="J38" s="3"/>
    </row>
    <row r="39" spans="1:10" ht="15" customHeight="1" x14ac:dyDescent="0.35">
      <c r="A39" s="24">
        <v>49</v>
      </c>
      <c r="B39" s="50"/>
      <c r="C39" s="51" t="s">
        <v>39</v>
      </c>
      <c r="D39" s="51" t="s">
        <v>39</v>
      </c>
      <c r="E39" s="51" t="s">
        <v>39</v>
      </c>
      <c r="F39" s="51" t="s">
        <v>39</v>
      </c>
      <c r="G39" s="21"/>
      <c r="H39" s="3"/>
      <c r="I39" s="3"/>
      <c r="J39" s="3"/>
    </row>
    <row r="40" spans="1:10" ht="15" customHeight="1" x14ac:dyDescent="0.35">
      <c r="A40" s="24">
        <v>50</v>
      </c>
      <c r="B40" s="50"/>
      <c r="C40" s="51" t="s">
        <v>39</v>
      </c>
      <c r="D40" s="51" t="s">
        <v>39</v>
      </c>
      <c r="E40" s="51" t="s">
        <v>39</v>
      </c>
      <c r="F40" s="51" t="s">
        <v>39</v>
      </c>
      <c r="G40" s="21"/>
      <c r="H40" s="3"/>
      <c r="I40" s="3"/>
      <c r="J40" s="3"/>
    </row>
    <row r="41" spans="1:10" ht="15" customHeight="1" x14ac:dyDescent="0.35">
      <c r="A41" s="24">
        <v>51</v>
      </c>
      <c r="B41" s="50"/>
      <c r="C41" s="51" t="s">
        <v>39</v>
      </c>
      <c r="D41" s="51" t="s">
        <v>39</v>
      </c>
      <c r="E41" s="51" t="s">
        <v>39</v>
      </c>
      <c r="F41" s="51" t="s">
        <v>39</v>
      </c>
      <c r="G41" s="21"/>
      <c r="H41" s="3"/>
      <c r="I41" s="3"/>
      <c r="J41" s="3"/>
    </row>
    <row r="42" spans="1:10" ht="15" customHeight="1" x14ac:dyDescent="0.35">
      <c r="A42" s="24">
        <v>52</v>
      </c>
      <c r="B42" s="50"/>
      <c r="C42" s="51" t="s">
        <v>39</v>
      </c>
      <c r="D42" s="51" t="s">
        <v>39</v>
      </c>
      <c r="E42" s="51" t="s">
        <v>39</v>
      </c>
      <c r="F42" s="51" t="s">
        <v>39</v>
      </c>
      <c r="G42" s="21"/>
      <c r="H42" s="3"/>
      <c r="I42" s="3"/>
      <c r="J42" s="3"/>
    </row>
    <row r="43" spans="1:10" ht="15" customHeight="1" x14ac:dyDescent="0.35">
      <c r="A43" s="24">
        <v>53</v>
      </c>
      <c r="B43" s="50"/>
      <c r="C43" s="51" t="s">
        <v>39</v>
      </c>
      <c r="D43" s="51" t="s">
        <v>39</v>
      </c>
      <c r="E43" s="51" t="s">
        <v>39</v>
      </c>
      <c r="F43" s="51" t="s">
        <v>39</v>
      </c>
      <c r="G43" s="21"/>
      <c r="H43" s="3"/>
      <c r="I43" s="3"/>
      <c r="J43" s="3"/>
    </row>
    <row r="44" spans="1:10" ht="15" customHeight="1" x14ac:dyDescent="0.35">
      <c r="A44" s="24">
        <v>54</v>
      </c>
      <c r="B44" s="50"/>
      <c r="C44" s="51" t="s">
        <v>39</v>
      </c>
      <c r="D44" s="51" t="s">
        <v>39</v>
      </c>
      <c r="E44" s="51" t="s">
        <v>39</v>
      </c>
      <c r="F44" s="51" t="s">
        <v>39</v>
      </c>
      <c r="G44" s="21"/>
      <c r="H44" s="3"/>
      <c r="I44" s="3"/>
      <c r="J44" s="3"/>
    </row>
    <row r="45" spans="1:10" ht="15" customHeight="1" x14ac:dyDescent="0.35">
      <c r="A45" s="24">
        <v>55</v>
      </c>
      <c r="B45" s="50"/>
      <c r="C45" s="51" t="s">
        <v>39</v>
      </c>
      <c r="D45" s="51" t="s">
        <v>39</v>
      </c>
      <c r="E45" s="51" t="s">
        <v>39</v>
      </c>
      <c r="F45" s="51" t="s">
        <v>39</v>
      </c>
      <c r="G45" s="21"/>
      <c r="H45" s="3"/>
      <c r="I45" s="3"/>
      <c r="J45" s="3"/>
    </row>
    <row r="46" spans="1:10" ht="15" customHeight="1" x14ac:dyDescent="0.35">
      <c r="A46" s="24">
        <v>56</v>
      </c>
      <c r="B46" s="50"/>
      <c r="C46" s="51" t="s">
        <v>39</v>
      </c>
      <c r="D46" s="51" t="s">
        <v>39</v>
      </c>
      <c r="E46" s="51" t="s">
        <v>39</v>
      </c>
      <c r="F46" s="51" t="s">
        <v>39</v>
      </c>
      <c r="G46" s="21"/>
      <c r="H46" s="3"/>
      <c r="I46" s="3"/>
      <c r="J46" s="3"/>
    </row>
    <row r="47" spans="1:10" ht="15" customHeight="1" x14ac:dyDescent="0.35">
      <c r="A47" s="24">
        <v>57</v>
      </c>
      <c r="B47" s="50"/>
      <c r="C47" s="51" t="s">
        <v>39</v>
      </c>
      <c r="D47" s="51" t="s">
        <v>39</v>
      </c>
      <c r="E47" s="51" t="s">
        <v>39</v>
      </c>
      <c r="F47" s="51" t="s">
        <v>39</v>
      </c>
      <c r="G47" s="21"/>
      <c r="H47" s="3"/>
      <c r="I47" s="3"/>
      <c r="J47" s="3"/>
    </row>
    <row r="48" spans="1:10" ht="15" customHeight="1" x14ac:dyDescent="0.35">
      <c r="A48" s="24">
        <v>58</v>
      </c>
      <c r="B48" s="50"/>
      <c r="C48" s="51" t="s">
        <v>39</v>
      </c>
      <c r="D48" s="51" t="s">
        <v>39</v>
      </c>
      <c r="E48" s="51" t="s">
        <v>39</v>
      </c>
      <c r="F48" s="51" t="s">
        <v>39</v>
      </c>
      <c r="G48" s="21"/>
      <c r="H48" s="3"/>
      <c r="I48" s="3"/>
      <c r="J48" s="3"/>
    </row>
    <row r="49" spans="1:10" ht="15" customHeight="1" x14ac:dyDescent="0.35">
      <c r="A49" s="24">
        <v>59</v>
      </c>
      <c r="B49" s="50"/>
      <c r="C49" s="51" t="s">
        <v>39</v>
      </c>
      <c r="D49" s="51" t="s">
        <v>39</v>
      </c>
      <c r="E49" s="51" t="s">
        <v>39</v>
      </c>
      <c r="F49" s="51" t="s">
        <v>39</v>
      </c>
      <c r="G49" s="21"/>
      <c r="H49" s="3"/>
      <c r="I49" s="3"/>
      <c r="J49" s="3"/>
    </row>
    <row r="50" spans="1:10" ht="15" customHeight="1" x14ac:dyDescent="0.35">
      <c r="A50" s="24">
        <v>60</v>
      </c>
      <c r="B50" s="50"/>
      <c r="C50" s="51" t="s">
        <v>39</v>
      </c>
      <c r="D50" s="51" t="s">
        <v>39</v>
      </c>
      <c r="E50" s="51" t="s">
        <v>39</v>
      </c>
      <c r="F50" s="51" t="s">
        <v>39</v>
      </c>
      <c r="G50" s="21"/>
      <c r="H50" s="3"/>
      <c r="I50" s="3"/>
      <c r="J50" s="3"/>
    </row>
    <row r="51" spans="1:10" ht="15" customHeight="1" x14ac:dyDescent="0.35">
      <c r="A51" s="24">
        <v>61</v>
      </c>
      <c r="B51" s="50"/>
      <c r="C51" s="51" t="s">
        <v>39</v>
      </c>
      <c r="D51" s="51" t="s">
        <v>39</v>
      </c>
      <c r="E51" s="51" t="s">
        <v>39</v>
      </c>
      <c r="F51" s="51" t="s">
        <v>39</v>
      </c>
      <c r="G51" s="21"/>
      <c r="H51" s="3"/>
      <c r="I51" s="3"/>
      <c r="J51" s="3"/>
    </row>
    <row r="52" spans="1:10" ht="15" customHeight="1" x14ac:dyDescent="0.35">
      <c r="A52" s="24">
        <v>62</v>
      </c>
      <c r="B52" s="50"/>
      <c r="C52" s="51" t="s">
        <v>39</v>
      </c>
      <c r="D52" s="51" t="s">
        <v>39</v>
      </c>
      <c r="E52" s="51" t="s">
        <v>39</v>
      </c>
      <c r="F52" s="51" t="s">
        <v>39</v>
      </c>
      <c r="G52" s="21"/>
      <c r="H52" s="3"/>
      <c r="I52" s="3"/>
      <c r="J52" s="3"/>
    </row>
    <row r="53" spans="1:10" ht="15" customHeight="1" x14ac:dyDescent="0.35">
      <c r="A53" s="24">
        <v>63</v>
      </c>
      <c r="B53" s="50"/>
      <c r="C53" s="51" t="s">
        <v>39</v>
      </c>
      <c r="D53" s="51" t="s">
        <v>39</v>
      </c>
      <c r="E53" s="51" t="s">
        <v>39</v>
      </c>
      <c r="F53" s="51" t="s">
        <v>39</v>
      </c>
      <c r="G53" s="21"/>
      <c r="H53" s="3"/>
      <c r="I53" s="3"/>
      <c r="J53" s="3"/>
    </row>
    <row r="54" spans="1:10" ht="15" customHeight="1" x14ac:dyDescent="0.35">
      <c r="A54" s="24">
        <v>64</v>
      </c>
      <c r="B54" s="50"/>
      <c r="C54" s="51" t="s">
        <v>39</v>
      </c>
      <c r="D54" s="51" t="s">
        <v>39</v>
      </c>
      <c r="E54" s="51" t="s">
        <v>39</v>
      </c>
      <c r="F54" s="51" t="s">
        <v>39</v>
      </c>
      <c r="G54" s="21"/>
      <c r="H54" s="3"/>
      <c r="I54" s="3"/>
      <c r="J54" s="3"/>
    </row>
    <row r="55" spans="1:10" ht="15" customHeight="1" x14ac:dyDescent="0.35">
      <c r="A55" s="24">
        <v>65</v>
      </c>
      <c r="B55" s="50"/>
      <c r="C55" s="51" t="s">
        <v>39</v>
      </c>
      <c r="D55" s="51" t="s">
        <v>39</v>
      </c>
      <c r="E55" s="51" t="s">
        <v>39</v>
      </c>
      <c r="F55" s="51" t="s">
        <v>39</v>
      </c>
      <c r="G55" s="21"/>
      <c r="H55" s="3"/>
      <c r="I55" s="3"/>
      <c r="J55" s="3"/>
    </row>
    <row r="56" spans="1:10" ht="15" customHeight="1" x14ac:dyDescent="0.35">
      <c r="A56" s="24">
        <v>66</v>
      </c>
      <c r="B56" s="50"/>
      <c r="C56" s="51" t="s">
        <v>39</v>
      </c>
      <c r="D56" s="51" t="s">
        <v>39</v>
      </c>
      <c r="E56" s="51" t="s">
        <v>39</v>
      </c>
      <c r="F56" s="51" t="s">
        <v>39</v>
      </c>
      <c r="G56" s="21"/>
      <c r="H56" s="3"/>
      <c r="I56" s="3"/>
      <c r="J56" s="3"/>
    </row>
    <row r="57" spans="1:10" ht="15" customHeight="1" x14ac:dyDescent="0.35">
      <c r="A57" s="24">
        <v>67</v>
      </c>
      <c r="B57" s="50"/>
      <c r="C57" s="51" t="s">
        <v>39</v>
      </c>
      <c r="D57" s="51" t="s">
        <v>39</v>
      </c>
      <c r="E57" s="51" t="s">
        <v>39</v>
      </c>
      <c r="F57" s="51" t="s">
        <v>39</v>
      </c>
      <c r="G57" s="21"/>
      <c r="H57" s="3"/>
      <c r="I57" s="3"/>
      <c r="J57" s="3"/>
    </row>
    <row r="58" spans="1:10" ht="15" customHeight="1" x14ac:dyDescent="0.35">
      <c r="A58" s="24">
        <v>68</v>
      </c>
      <c r="B58" s="50"/>
      <c r="C58" s="51" t="s">
        <v>39</v>
      </c>
      <c r="D58" s="51" t="s">
        <v>39</v>
      </c>
      <c r="E58" s="51" t="s">
        <v>39</v>
      </c>
      <c r="F58" s="51" t="s">
        <v>39</v>
      </c>
      <c r="G58" s="21"/>
      <c r="H58" s="3"/>
      <c r="I58" s="3"/>
      <c r="J58" s="3"/>
    </row>
    <row r="59" spans="1:10" ht="15" customHeight="1" x14ac:dyDescent="0.35">
      <c r="A59" s="24">
        <v>69</v>
      </c>
      <c r="B59" s="50"/>
      <c r="C59" s="51" t="s">
        <v>39</v>
      </c>
      <c r="D59" s="51" t="s">
        <v>39</v>
      </c>
      <c r="E59" s="51" t="s">
        <v>39</v>
      </c>
      <c r="F59" s="51" t="s">
        <v>39</v>
      </c>
      <c r="G59" s="21"/>
      <c r="H59" s="3"/>
      <c r="I59" s="3"/>
      <c r="J59" s="3"/>
    </row>
    <row r="60" spans="1:10" ht="15" customHeight="1" x14ac:dyDescent="0.35">
      <c r="A60" s="24">
        <v>70</v>
      </c>
      <c r="B60" s="50"/>
      <c r="C60" s="51" t="s">
        <v>39</v>
      </c>
      <c r="D60" s="51" t="s">
        <v>39</v>
      </c>
      <c r="E60" s="51" t="s">
        <v>39</v>
      </c>
      <c r="F60" s="51" t="s">
        <v>39</v>
      </c>
      <c r="G60" s="21"/>
      <c r="H60" s="3"/>
      <c r="I60" s="3"/>
      <c r="J60" s="3"/>
    </row>
    <row r="61" spans="1:10" ht="15" customHeight="1" x14ac:dyDescent="0.35">
      <c r="A61" s="24">
        <v>71</v>
      </c>
      <c r="B61" s="50"/>
      <c r="C61" s="51" t="s">
        <v>39</v>
      </c>
      <c r="D61" s="51" t="s">
        <v>39</v>
      </c>
      <c r="E61" s="51" t="s">
        <v>39</v>
      </c>
      <c r="F61" s="51" t="s">
        <v>39</v>
      </c>
      <c r="G61" s="21"/>
      <c r="H61" s="3"/>
      <c r="I61" s="3"/>
      <c r="J61" s="3"/>
    </row>
    <row r="62" spans="1:10" ht="15" customHeight="1" x14ac:dyDescent="0.35">
      <c r="A62" s="24">
        <v>72</v>
      </c>
      <c r="B62" s="50"/>
      <c r="C62" s="51" t="s">
        <v>39</v>
      </c>
      <c r="D62" s="51" t="s">
        <v>39</v>
      </c>
      <c r="E62" s="51" t="s">
        <v>39</v>
      </c>
      <c r="F62" s="51" t="s">
        <v>39</v>
      </c>
      <c r="G62" s="21"/>
      <c r="H62" s="3"/>
      <c r="I62" s="3"/>
      <c r="J62" s="3"/>
    </row>
    <row r="63" spans="1:10" ht="15" customHeight="1" x14ac:dyDescent="0.35">
      <c r="A63" s="24">
        <v>73</v>
      </c>
      <c r="B63" s="50"/>
      <c r="C63" s="51" t="s">
        <v>39</v>
      </c>
      <c r="D63" s="51" t="s">
        <v>39</v>
      </c>
      <c r="E63" s="51" t="s">
        <v>39</v>
      </c>
      <c r="F63" s="51" t="s">
        <v>39</v>
      </c>
      <c r="G63" s="21"/>
      <c r="H63" s="3"/>
      <c r="I63" s="3"/>
      <c r="J63" s="3"/>
    </row>
    <row r="64" spans="1:10" ht="15" customHeight="1" x14ac:dyDescent="0.35">
      <c r="A64" s="24">
        <v>74</v>
      </c>
      <c r="B64" s="50"/>
      <c r="C64" s="51" t="s">
        <v>39</v>
      </c>
      <c r="D64" s="51" t="s">
        <v>39</v>
      </c>
      <c r="E64" s="51" t="s">
        <v>39</v>
      </c>
      <c r="F64" s="51" t="s">
        <v>39</v>
      </c>
      <c r="G64" s="21"/>
      <c r="H64" s="3"/>
      <c r="I64" s="3"/>
      <c r="J64" s="3"/>
    </row>
    <row r="65" spans="1:10" ht="15" customHeight="1" x14ac:dyDescent="0.35">
      <c r="A65" s="24">
        <v>75</v>
      </c>
      <c r="B65" s="50"/>
      <c r="C65" s="51" t="s">
        <v>39</v>
      </c>
      <c r="D65" s="51" t="s">
        <v>39</v>
      </c>
      <c r="E65" s="51" t="s">
        <v>39</v>
      </c>
      <c r="F65" s="51" t="s">
        <v>39</v>
      </c>
      <c r="G65" s="21"/>
      <c r="H65" s="3"/>
      <c r="I65" s="3"/>
      <c r="J65" s="3"/>
    </row>
    <row r="66" spans="1:10" ht="15" customHeight="1" x14ac:dyDescent="0.35">
      <c r="A66" s="24">
        <v>76</v>
      </c>
      <c r="B66" s="50"/>
      <c r="C66" s="51" t="s">
        <v>39</v>
      </c>
      <c r="D66" s="51" t="s">
        <v>39</v>
      </c>
      <c r="E66" s="51" t="s">
        <v>39</v>
      </c>
      <c r="F66" s="51" t="s">
        <v>39</v>
      </c>
      <c r="G66" s="21"/>
      <c r="H66" s="3"/>
      <c r="I66" s="3"/>
      <c r="J66" s="3"/>
    </row>
    <row r="67" spans="1:10" ht="15" customHeight="1" x14ac:dyDescent="0.35">
      <c r="A67" s="24">
        <v>77</v>
      </c>
      <c r="B67" s="50"/>
      <c r="C67" s="51" t="s">
        <v>39</v>
      </c>
      <c r="D67" s="51" t="s">
        <v>39</v>
      </c>
      <c r="E67" s="51" t="s">
        <v>39</v>
      </c>
      <c r="F67" s="51" t="s">
        <v>39</v>
      </c>
      <c r="G67" s="21"/>
      <c r="H67" s="3"/>
      <c r="I67" s="3"/>
      <c r="J67" s="3"/>
    </row>
    <row r="68" spans="1:10" ht="15" customHeight="1" x14ac:dyDescent="0.35">
      <c r="A68" s="24">
        <v>78</v>
      </c>
      <c r="B68" s="50"/>
      <c r="C68" s="51" t="s">
        <v>39</v>
      </c>
      <c r="D68" s="51" t="s">
        <v>39</v>
      </c>
      <c r="E68" s="51" t="s">
        <v>39</v>
      </c>
      <c r="F68" s="51" t="s">
        <v>39</v>
      </c>
      <c r="G68" s="21"/>
      <c r="H68" s="3"/>
      <c r="I68" s="3"/>
      <c r="J68" s="3"/>
    </row>
    <row r="69" spans="1:10" ht="15" customHeight="1" x14ac:dyDescent="0.35">
      <c r="A69" s="24">
        <v>79</v>
      </c>
      <c r="B69" s="50"/>
      <c r="C69" s="51" t="s">
        <v>39</v>
      </c>
      <c r="D69" s="51" t="s">
        <v>39</v>
      </c>
      <c r="E69" s="51" t="s">
        <v>39</v>
      </c>
      <c r="F69" s="51" t="s">
        <v>39</v>
      </c>
      <c r="G69" s="21"/>
      <c r="H69" s="3"/>
      <c r="I69" s="3"/>
      <c r="J69"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operator="equal" allowBlank="1" showInputMessage="1" showErrorMessage="1" xr:uid="{32A72A04-03D0-49C6-9C9F-51A2223E2E5C}">
          <x14:formula1>
            <xm:f>DataValidation!$E$1:$E$2</xm:f>
          </x14:formula1>
          <xm:sqref>C5:F27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69"/>
  <sheetViews>
    <sheetView showGridLines="0" zoomScale="104" zoomScaleNormal="104" workbookViewId="0">
      <selection activeCell="F16" sqref="F16"/>
    </sheetView>
  </sheetViews>
  <sheetFormatPr defaultColWidth="8.81640625" defaultRowHeight="15" customHeight="1" x14ac:dyDescent="0.35"/>
  <cols>
    <col min="1" max="1" width="11.1796875" style="52" customWidth="1"/>
    <col min="2" max="2" width="58.453125" style="52" customWidth="1"/>
    <col min="3" max="6" width="22.81640625" style="52" customWidth="1"/>
    <col min="7" max="256" width="8.81640625" style="52" customWidth="1"/>
  </cols>
  <sheetData>
    <row r="1" spans="1:11" ht="15" customHeight="1" x14ac:dyDescent="0.35">
      <c r="A1" s="37" t="s">
        <v>40</v>
      </c>
      <c r="B1" s="38" t="str">
        <f>'Measure Info'!C9</f>
        <v>Epic</v>
      </c>
      <c r="C1" s="20"/>
      <c r="D1" s="20"/>
      <c r="E1" s="20"/>
      <c r="F1" s="20"/>
      <c r="G1" s="3"/>
      <c r="H1" s="3"/>
      <c r="I1" s="3"/>
      <c r="J1" s="3"/>
      <c r="K1" s="3"/>
    </row>
    <row r="2" spans="1:11" ht="15" customHeight="1" x14ac:dyDescent="0.35">
      <c r="A2" s="39"/>
      <c r="B2" s="40"/>
      <c r="C2" s="14" t="s">
        <v>41</v>
      </c>
      <c r="D2" s="14" t="s">
        <v>42</v>
      </c>
      <c r="E2" s="14" t="s">
        <v>43</v>
      </c>
      <c r="F2" s="14" t="s">
        <v>44</v>
      </c>
      <c r="G2" s="21"/>
      <c r="H2" s="3"/>
      <c r="I2" s="3"/>
      <c r="J2" s="3"/>
      <c r="K2" s="3"/>
    </row>
    <row r="3" spans="1:11" ht="76.5" customHeight="1" x14ac:dyDescent="0.35">
      <c r="A3" s="53" t="s">
        <v>45</v>
      </c>
      <c r="B3" s="42" t="s">
        <v>36</v>
      </c>
      <c r="C3" s="43" t="s">
        <v>46</v>
      </c>
      <c r="D3" s="43" t="s">
        <v>47</v>
      </c>
      <c r="E3" s="43" t="s">
        <v>48</v>
      </c>
      <c r="F3" s="43" t="s">
        <v>49</v>
      </c>
      <c r="G3" s="21"/>
      <c r="H3" s="3"/>
      <c r="I3" s="3"/>
      <c r="J3" s="3"/>
      <c r="K3" s="3"/>
    </row>
    <row r="4" spans="1:11" ht="15" customHeight="1" x14ac:dyDescent="0.35">
      <c r="A4" s="44"/>
      <c r="B4" s="45"/>
      <c r="C4" s="46" t="s">
        <v>9</v>
      </c>
      <c r="D4" s="47" t="s">
        <v>9</v>
      </c>
      <c r="E4" s="47" t="s">
        <v>9</v>
      </c>
      <c r="F4" s="47" t="s">
        <v>9</v>
      </c>
      <c r="G4" s="21"/>
      <c r="H4" s="3"/>
      <c r="I4" s="3"/>
      <c r="J4" s="3"/>
      <c r="K4" s="3"/>
    </row>
    <row r="5" spans="1:11" ht="15" customHeight="1" x14ac:dyDescent="0.35">
      <c r="A5" s="24">
        <v>1</v>
      </c>
      <c r="B5" s="23" t="str">
        <f>'Measure Info'!B15</f>
        <v>Diagnosis: All Primary and Secondary Cancer</v>
      </c>
      <c r="C5" s="24">
        <v>1</v>
      </c>
      <c r="D5" s="24">
        <v>1</v>
      </c>
      <c r="E5" s="24">
        <v>1</v>
      </c>
      <c r="F5" s="24">
        <v>1</v>
      </c>
      <c r="G5" s="21"/>
      <c r="H5" s="3"/>
      <c r="I5" s="3"/>
      <c r="J5" s="3"/>
      <c r="K5" s="3"/>
    </row>
    <row r="6" spans="1:11" ht="15" customHeight="1" x14ac:dyDescent="0.35">
      <c r="A6" s="24">
        <v>2</v>
      </c>
      <c r="B6" s="23" t="str">
        <f>'Measure Info'!B16</f>
        <v>Encounter, Performed: Encounter Inpatient</v>
      </c>
      <c r="C6" s="24">
        <v>1</v>
      </c>
      <c r="D6" s="24">
        <v>1</v>
      </c>
      <c r="E6" s="24">
        <v>1</v>
      </c>
      <c r="F6" s="24">
        <v>1</v>
      </c>
      <c r="G6" s="21"/>
      <c r="H6" s="3"/>
      <c r="I6" s="3"/>
      <c r="J6" s="3"/>
      <c r="K6" s="3"/>
    </row>
    <row r="7" spans="1:11" ht="15" customHeight="1" x14ac:dyDescent="0.35">
      <c r="A7" s="24">
        <v>3</v>
      </c>
      <c r="B7" s="23" t="str">
        <f>'Measure Info'!B17</f>
        <v>Intervention, Order: Palliative or Hospice Care</v>
      </c>
      <c r="C7" s="24">
        <v>1</v>
      </c>
      <c r="D7" s="24">
        <v>1</v>
      </c>
      <c r="E7" s="24">
        <v>1</v>
      </c>
      <c r="F7" s="24">
        <v>1</v>
      </c>
      <c r="G7" s="21"/>
      <c r="H7" s="3"/>
      <c r="I7" s="3"/>
      <c r="J7" s="3"/>
      <c r="K7" s="3"/>
    </row>
    <row r="8" spans="1:11" ht="15" customHeight="1" x14ac:dyDescent="0.35">
      <c r="A8" s="24">
        <v>4</v>
      </c>
      <c r="B8" s="23" t="str">
        <f>'Measure Info'!B18</f>
        <v>Intervention, Performed: Palliative or Hospice Care</v>
      </c>
      <c r="C8" s="24">
        <v>1</v>
      </c>
      <c r="D8" s="24">
        <v>1</v>
      </c>
      <c r="E8" s="24">
        <v>1</v>
      </c>
      <c r="F8" s="24">
        <v>1</v>
      </c>
      <c r="G8" s="21"/>
      <c r="H8" s="3"/>
      <c r="I8" s="3"/>
      <c r="J8" s="3"/>
      <c r="K8" s="3"/>
    </row>
    <row r="9" spans="1:11" ht="15" customHeight="1" x14ac:dyDescent="0.35">
      <c r="A9" s="24">
        <v>5</v>
      </c>
      <c r="B9" s="23" t="str">
        <f>'Measure Info'!B19</f>
        <v>Medication, Active: Schedule II, III, or IV Opioid Medications</v>
      </c>
      <c r="C9" s="24">
        <v>1</v>
      </c>
      <c r="D9" s="24">
        <v>1</v>
      </c>
      <c r="E9" s="24">
        <v>1</v>
      </c>
      <c r="F9" s="24">
        <v>1</v>
      </c>
      <c r="G9" s="21"/>
      <c r="H9" s="3"/>
      <c r="I9" s="3"/>
      <c r="J9" s="3"/>
      <c r="K9" s="3"/>
    </row>
    <row r="10" spans="1:11" ht="15" customHeight="1" x14ac:dyDescent="0.35">
      <c r="A10" s="24">
        <v>6</v>
      </c>
      <c r="B10" s="23" t="str">
        <f>'Measure Info'!B20</f>
        <v>Medication, Active: Schedule IV Benzodiazepines</v>
      </c>
      <c r="C10" s="24">
        <v>1</v>
      </c>
      <c r="D10" s="24">
        <v>1</v>
      </c>
      <c r="E10" s="24">
        <v>1</v>
      </c>
      <c r="F10" s="24">
        <v>1</v>
      </c>
      <c r="G10" s="21"/>
      <c r="H10" s="3"/>
      <c r="I10" s="3"/>
      <c r="J10" s="3"/>
      <c r="K10" s="48">
        <v>0</v>
      </c>
    </row>
    <row r="11" spans="1:11" ht="15" customHeight="1" x14ac:dyDescent="0.35">
      <c r="A11" s="24">
        <v>7</v>
      </c>
      <c r="B11" s="23" t="str">
        <f>'Measure Info'!B21</f>
        <v>Patient Characteristic Birthdate: Birth date</v>
      </c>
      <c r="C11" s="24">
        <v>1</v>
      </c>
      <c r="D11" s="24">
        <v>1</v>
      </c>
      <c r="E11" s="24">
        <v>1</v>
      </c>
      <c r="F11" s="24">
        <v>1</v>
      </c>
      <c r="G11" s="21"/>
      <c r="H11" s="3"/>
      <c r="I11" s="3"/>
      <c r="J11" s="3"/>
      <c r="K11" s="48">
        <v>1</v>
      </c>
    </row>
    <row r="12" spans="1:11" ht="15" customHeight="1" x14ac:dyDescent="0.35">
      <c r="A12" s="24">
        <v>8</v>
      </c>
      <c r="B12" s="23" t="str">
        <f>'Measure Info'!B22</f>
        <v>Patient Characteristic Ethnicity: Ethnicity</v>
      </c>
      <c r="C12" s="24">
        <v>1</v>
      </c>
      <c r="D12" s="24">
        <v>1</v>
      </c>
      <c r="E12" s="24">
        <v>1</v>
      </c>
      <c r="F12" s="24">
        <v>1</v>
      </c>
      <c r="G12" s="21"/>
      <c r="H12" s="3"/>
      <c r="I12" s="3"/>
      <c r="J12" s="3"/>
      <c r="K12" s="49"/>
    </row>
    <row r="13" spans="1:11" ht="15" customHeight="1" x14ac:dyDescent="0.35">
      <c r="A13" s="24">
        <v>9</v>
      </c>
      <c r="B13" s="23" t="str">
        <f>'Measure Info'!B23</f>
        <v>Patient Characteristic Payer: Payer</v>
      </c>
      <c r="C13" s="24">
        <v>1</v>
      </c>
      <c r="D13" s="24">
        <v>1</v>
      </c>
      <c r="E13" s="24">
        <v>1</v>
      </c>
      <c r="F13" s="24">
        <v>1</v>
      </c>
      <c r="G13" s="21"/>
      <c r="H13" s="3"/>
      <c r="I13" s="3"/>
      <c r="J13" s="3"/>
      <c r="K13" s="3"/>
    </row>
    <row r="14" spans="1:11" ht="15" customHeight="1" x14ac:dyDescent="0.35">
      <c r="A14" s="24">
        <v>10</v>
      </c>
      <c r="B14" s="23" t="str">
        <f>'Measure Info'!B24</f>
        <v>Patient Characteristic Race: Race</v>
      </c>
      <c r="C14" s="24">
        <v>1</v>
      </c>
      <c r="D14" s="24">
        <v>1</v>
      </c>
      <c r="E14" s="24">
        <v>1</v>
      </c>
      <c r="F14" s="24">
        <v>1</v>
      </c>
      <c r="G14" s="21"/>
      <c r="H14" s="3"/>
      <c r="I14" s="3"/>
      <c r="J14" s="3"/>
      <c r="K14" s="3"/>
    </row>
    <row r="15" spans="1:11" ht="15" customHeight="1" x14ac:dyDescent="0.35">
      <c r="A15" s="24">
        <v>11</v>
      </c>
      <c r="B15" s="23" t="str">
        <f>'Measure Info'!B25</f>
        <v>Patient Characteristic Sex: ONC Administrative Sex</v>
      </c>
      <c r="C15" s="24">
        <v>1</v>
      </c>
      <c r="D15" s="24">
        <v>1</v>
      </c>
      <c r="E15" s="24">
        <v>1</v>
      </c>
      <c r="F15" s="24">
        <v>1</v>
      </c>
      <c r="G15" s="21"/>
      <c r="H15" s="3"/>
      <c r="I15" s="3"/>
      <c r="J15" s="3"/>
      <c r="K15" s="3"/>
    </row>
    <row r="16" spans="1:11" ht="15" customHeight="1" x14ac:dyDescent="0.35">
      <c r="A16" s="24">
        <v>12</v>
      </c>
      <c r="B16" s="23" t="str">
        <f>'Measure Info'!B26</f>
        <v>Medication, Discharge: Schedule II, III, and IV Opioid medications</v>
      </c>
      <c r="C16" s="24">
        <v>1</v>
      </c>
      <c r="D16" s="24">
        <v>1</v>
      </c>
      <c r="E16" s="24">
        <v>1</v>
      </c>
      <c r="F16" s="24">
        <v>1</v>
      </c>
      <c r="G16" s="21"/>
      <c r="H16" s="3"/>
      <c r="I16" s="3"/>
      <c r="J16" s="3"/>
      <c r="K16" s="3"/>
    </row>
    <row r="17" spans="1:11" ht="15" customHeight="1" x14ac:dyDescent="0.35">
      <c r="A17" s="24">
        <v>13</v>
      </c>
      <c r="B17" s="23" t="str">
        <f>'Measure Info'!B27</f>
        <v>Medication, Discharge: Schedule IV Benzodiazepines</v>
      </c>
      <c r="C17" s="24">
        <v>1</v>
      </c>
      <c r="D17" s="24">
        <v>1</v>
      </c>
      <c r="E17" s="24">
        <v>1</v>
      </c>
      <c r="F17" s="24">
        <v>1</v>
      </c>
      <c r="G17" s="21"/>
      <c r="H17" s="3"/>
      <c r="I17" s="3"/>
      <c r="J17" s="3"/>
      <c r="K17" s="3"/>
    </row>
    <row r="18" spans="1:11" ht="15" customHeight="1" x14ac:dyDescent="0.35">
      <c r="A18" s="24">
        <v>14</v>
      </c>
      <c r="B18" s="23" t="str">
        <f>'Measure Info'!B28</f>
        <v xml:space="preserve">Diagnosis: Sickle Cell Disease with Crisis </v>
      </c>
      <c r="C18" s="24">
        <v>1</v>
      </c>
      <c r="D18" s="24">
        <v>1</v>
      </c>
      <c r="E18" s="24">
        <v>1</v>
      </c>
      <c r="F18" s="24">
        <v>1</v>
      </c>
      <c r="G18" s="21"/>
      <c r="H18" s="3"/>
      <c r="I18" s="3"/>
      <c r="J18" s="3"/>
      <c r="K18" s="3"/>
    </row>
    <row r="19" spans="1:11" ht="15" customHeight="1" x14ac:dyDescent="0.35">
      <c r="A19" s="24">
        <v>15</v>
      </c>
      <c r="B19" s="23" t="str">
        <f>'Measure Info'!B29</f>
        <v>Diagnosis: Sickle Cell Disease</v>
      </c>
      <c r="C19" s="24">
        <v>1</v>
      </c>
      <c r="D19" s="24">
        <v>1</v>
      </c>
      <c r="E19" s="24">
        <v>1</v>
      </c>
      <c r="F19" s="24">
        <v>1</v>
      </c>
      <c r="G19" s="21"/>
      <c r="H19" s="3"/>
      <c r="I19" s="3"/>
      <c r="J19" s="3"/>
      <c r="K19" s="3"/>
    </row>
    <row r="20" spans="1:11" ht="15" customHeight="1" x14ac:dyDescent="0.35">
      <c r="A20" s="24">
        <v>16</v>
      </c>
      <c r="B20" s="23" t="str">
        <f>'Measure Info'!B30</f>
        <v>Diagnosis: Opioid Use Disorder</v>
      </c>
      <c r="C20" s="24">
        <v>1</v>
      </c>
      <c r="D20" s="24">
        <v>0</v>
      </c>
      <c r="E20" s="24">
        <v>1</v>
      </c>
      <c r="F20" s="24">
        <v>0</v>
      </c>
      <c r="G20" s="21"/>
      <c r="H20" s="3"/>
      <c r="I20" s="3"/>
      <c r="J20" s="3"/>
      <c r="K20" s="3"/>
    </row>
    <row r="21" spans="1:11" ht="15" customHeight="1" x14ac:dyDescent="0.35">
      <c r="A21" s="24">
        <v>17</v>
      </c>
      <c r="B21" s="23" t="str">
        <f>'Measure Info'!B31</f>
        <v>Diagnosis: Opioid Use Disorder</v>
      </c>
      <c r="C21" s="24">
        <v>1</v>
      </c>
      <c r="D21" s="24">
        <v>0</v>
      </c>
      <c r="E21" s="24">
        <v>1</v>
      </c>
      <c r="F21" s="24">
        <v>0</v>
      </c>
      <c r="G21" s="21"/>
      <c r="H21" s="3"/>
      <c r="I21" s="3"/>
      <c r="J21" s="3"/>
      <c r="K21" s="3"/>
    </row>
    <row r="22" spans="1:11" ht="15" customHeight="1" x14ac:dyDescent="0.35">
      <c r="A22" s="24">
        <v>18</v>
      </c>
      <c r="B22" s="23" t="str">
        <f>'Measure Info'!B32</f>
        <v>Medication, Discharge: Methadone</v>
      </c>
      <c r="C22" s="24">
        <v>1</v>
      </c>
      <c r="D22" s="24">
        <v>1</v>
      </c>
      <c r="E22" s="24">
        <v>1</v>
      </c>
      <c r="F22" s="24">
        <v>1</v>
      </c>
      <c r="G22" s="21"/>
      <c r="H22" s="3"/>
      <c r="I22" s="3"/>
      <c r="J22" s="3"/>
      <c r="K22" s="3"/>
    </row>
    <row r="23" spans="1:11" ht="15" customHeight="1" x14ac:dyDescent="0.35">
      <c r="A23" s="24">
        <v>19</v>
      </c>
      <c r="B23" s="23" t="str">
        <f>'Measure Info'!B33</f>
        <v>Medication, Discharge: Buprenorphine</v>
      </c>
      <c r="C23" s="24">
        <v>1</v>
      </c>
      <c r="D23" s="24">
        <v>1</v>
      </c>
      <c r="E23" s="24">
        <v>1</v>
      </c>
      <c r="F23" s="24">
        <v>1</v>
      </c>
      <c r="G23" s="21"/>
      <c r="H23" s="3"/>
      <c r="I23" s="3"/>
      <c r="J23" s="3"/>
      <c r="K23" s="3"/>
    </row>
    <row r="24" spans="1:11" ht="15" customHeight="1" x14ac:dyDescent="0.35">
      <c r="A24" s="24">
        <v>24</v>
      </c>
      <c r="B24" s="23" t="str">
        <f>'Measure Info'!B34</f>
        <v>Encounter, Performed: Medication Assisted Treatment (MAT)</v>
      </c>
      <c r="C24" s="24">
        <v>0</v>
      </c>
      <c r="D24" s="24">
        <v>0</v>
      </c>
      <c r="E24" s="24">
        <v>0</v>
      </c>
      <c r="F24" s="24">
        <v>0</v>
      </c>
      <c r="G24" s="21"/>
      <c r="H24" s="3"/>
      <c r="I24" s="3"/>
      <c r="J24" s="3"/>
      <c r="K24" s="3"/>
    </row>
    <row r="25" spans="1:11" ht="15" customHeight="1" x14ac:dyDescent="0.35">
      <c r="A25" s="24">
        <v>31</v>
      </c>
      <c r="B25" s="23" t="str">
        <f>'Measure Info'!B35</f>
        <v>Encounter, Performed: Emergency Department Visit</v>
      </c>
      <c r="C25" s="24">
        <v>1</v>
      </c>
      <c r="D25" s="24">
        <v>1</v>
      </c>
      <c r="E25" s="24">
        <v>1</v>
      </c>
      <c r="F25" s="24">
        <v>1</v>
      </c>
      <c r="G25" s="21"/>
      <c r="H25" s="3"/>
      <c r="I25" s="3"/>
      <c r="J25" s="3"/>
      <c r="K25" s="3"/>
    </row>
    <row r="26" spans="1:11" ht="15" customHeight="1" x14ac:dyDescent="0.35">
      <c r="A26" s="24">
        <v>36</v>
      </c>
      <c r="B26" s="23" t="str">
        <f>'Measure Info'!B36</f>
        <v>Encounter, Performed: Observation Services</v>
      </c>
      <c r="C26" s="24">
        <v>1</v>
      </c>
      <c r="D26" s="24">
        <v>1</v>
      </c>
      <c r="E26" s="24">
        <v>1</v>
      </c>
      <c r="F26" s="24">
        <v>1</v>
      </c>
      <c r="G26" s="21"/>
      <c r="H26" s="3"/>
      <c r="I26" s="3"/>
      <c r="J26" s="3"/>
      <c r="K26" s="3"/>
    </row>
    <row r="27" spans="1:11" ht="15" customHeight="1" x14ac:dyDescent="0.35">
      <c r="A27" s="24">
        <v>37</v>
      </c>
      <c r="B27" s="23" t="str">
        <f>'Measure Info'!B37</f>
        <v>Discharge disposition codes</v>
      </c>
      <c r="C27" s="24">
        <v>1</v>
      </c>
      <c r="D27" s="24">
        <v>1</v>
      </c>
      <c r="E27" s="24">
        <v>0</v>
      </c>
      <c r="F27" s="24">
        <v>1</v>
      </c>
      <c r="G27" s="21"/>
      <c r="H27" s="3"/>
      <c r="I27" s="3"/>
      <c r="J27" s="3"/>
      <c r="K27" s="3"/>
    </row>
    <row r="28" spans="1:11" ht="15" customHeight="1" x14ac:dyDescent="0.35">
      <c r="A28" s="24">
        <v>38</v>
      </c>
      <c r="B28" s="23"/>
      <c r="C28" s="51" t="s">
        <v>39</v>
      </c>
      <c r="D28" s="51" t="s">
        <v>39</v>
      </c>
      <c r="E28" s="51" t="s">
        <v>39</v>
      </c>
      <c r="F28" s="51" t="s">
        <v>39</v>
      </c>
      <c r="G28" s="21"/>
      <c r="H28" s="3"/>
      <c r="I28" s="3"/>
      <c r="J28" s="3"/>
      <c r="K28" s="3"/>
    </row>
    <row r="29" spans="1:11" ht="15" customHeight="1" x14ac:dyDescent="0.35">
      <c r="A29" s="24">
        <v>39</v>
      </c>
      <c r="B29" s="23"/>
      <c r="C29" s="51" t="s">
        <v>39</v>
      </c>
      <c r="D29" s="51" t="s">
        <v>39</v>
      </c>
      <c r="E29" s="51" t="s">
        <v>39</v>
      </c>
      <c r="F29" s="51" t="s">
        <v>39</v>
      </c>
      <c r="G29" s="21"/>
      <c r="H29" s="3"/>
      <c r="I29" s="3"/>
      <c r="J29" s="3"/>
      <c r="K29" s="3"/>
    </row>
    <row r="30" spans="1:11" ht="15" customHeight="1" x14ac:dyDescent="0.35">
      <c r="A30" s="24">
        <v>40</v>
      </c>
      <c r="B30" s="23"/>
      <c r="C30" s="51" t="s">
        <v>39</v>
      </c>
      <c r="D30" s="51" t="s">
        <v>39</v>
      </c>
      <c r="E30" s="51" t="s">
        <v>39</v>
      </c>
      <c r="F30" s="51" t="s">
        <v>39</v>
      </c>
      <c r="G30" s="21"/>
      <c r="H30" s="3"/>
      <c r="I30" s="3"/>
      <c r="J30" s="3"/>
      <c r="K30" s="3"/>
    </row>
    <row r="31" spans="1:11" ht="15" customHeight="1" x14ac:dyDescent="0.35">
      <c r="A31" s="24">
        <v>41</v>
      </c>
      <c r="B31" s="23"/>
      <c r="C31" s="51" t="s">
        <v>39</v>
      </c>
      <c r="D31" s="51" t="s">
        <v>39</v>
      </c>
      <c r="E31" s="51" t="s">
        <v>39</v>
      </c>
      <c r="F31" s="51" t="s">
        <v>39</v>
      </c>
      <c r="G31" s="21"/>
      <c r="H31" s="3"/>
      <c r="I31" s="3"/>
      <c r="J31" s="3"/>
      <c r="K31" s="3"/>
    </row>
    <row r="32" spans="1:11" ht="15" customHeight="1" x14ac:dyDescent="0.35">
      <c r="A32" s="24">
        <v>42</v>
      </c>
      <c r="B32" s="23"/>
      <c r="C32" s="51" t="s">
        <v>39</v>
      </c>
      <c r="D32" s="51" t="s">
        <v>39</v>
      </c>
      <c r="E32" s="51" t="s">
        <v>39</v>
      </c>
      <c r="F32" s="51" t="s">
        <v>39</v>
      </c>
      <c r="G32" s="21"/>
      <c r="H32" s="3"/>
      <c r="I32" s="3"/>
      <c r="J32" s="3"/>
      <c r="K32" s="3"/>
    </row>
    <row r="33" spans="1:11" ht="15" customHeight="1" x14ac:dyDescent="0.35">
      <c r="A33" s="24">
        <v>43</v>
      </c>
      <c r="B33" s="23"/>
      <c r="C33" s="51" t="s">
        <v>39</v>
      </c>
      <c r="D33" s="51" t="s">
        <v>39</v>
      </c>
      <c r="E33" s="51" t="s">
        <v>39</v>
      </c>
      <c r="F33" s="51" t="s">
        <v>39</v>
      </c>
      <c r="G33" s="21"/>
      <c r="H33" s="3"/>
      <c r="I33" s="3"/>
      <c r="J33" s="3"/>
      <c r="K33" s="3"/>
    </row>
    <row r="34" spans="1:11" ht="15" customHeight="1" x14ac:dyDescent="0.35">
      <c r="A34" s="24">
        <v>44</v>
      </c>
      <c r="B34" s="23"/>
      <c r="C34" s="51" t="s">
        <v>39</v>
      </c>
      <c r="D34" s="51" t="s">
        <v>39</v>
      </c>
      <c r="E34" s="51" t="s">
        <v>39</v>
      </c>
      <c r="F34" s="51" t="s">
        <v>39</v>
      </c>
      <c r="G34" s="21"/>
      <c r="H34" s="3"/>
      <c r="I34" s="3"/>
      <c r="J34" s="3"/>
      <c r="K34" s="3"/>
    </row>
    <row r="35" spans="1:11" ht="15" customHeight="1" x14ac:dyDescent="0.35">
      <c r="A35" s="24">
        <v>45</v>
      </c>
      <c r="B35" s="23"/>
      <c r="C35" s="51" t="s">
        <v>39</v>
      </c>
      <c r="D35" s="51" t="s">
        <v>39</v>
      </c>
      <c r="E35" s="51" t="s">
        <v>39</v>
      </c>
      <c r="F35" s="51" t="s">
        <v>39</v>
      </c>
      <c r="G35" s="21"/>
      <c r="H35" s="3"/>
      <c r="I35" s="3"/>
      <c r="J35" s="3"/>
      <c r="K35" s="3"/>
    </row>
    <row r="36" spans="1:11" ht="15" customHeight="1" x14ac:dyDescent="0.35">
      <c r="A36" s="24">
        <v>46</v>
      </c>
      <c r="B36" s="23"/>
      <c r="C36" s="51" t="s">
        <v>39</v>
      </c>
      <c r="D36" s="51" t="s">
        <v>39</v>
      </c>
      <c r="E36" s="51" t="s">
        <v>39</v>
      </c>
      <c r="F36" s="51" t="s">
        <v>39</v>
      </c>
      <c r="G36" s="21"/>
      <c r="H36" s="3"/>
      <c r="I36" s="3"/>
      <c r="J36" s="3"/>
      <c r="K36" s="3"/>
    </row>
    <row r="37" spans="1:11" ht="15" customHeight="1" x14ac:dyDescent="0.35">
      <c r="A37" s="24">
        <v>47</v>
      </c>
      <c r="B37" s="23"/>
      <c r="C37" s="51" t="s">
        <v>39</v>
      </c>
      <c r="D37" s="51" t="s">
        <v>39</v>
      </c>
      <c r="E37" s="51" t="s">
        <v>39</v>
      </c>
      <c r="F37" s="51" t="s">
        <v>39</v>
      </c>
      <c r="G37" s="21"/>
      <c r="H37" s="3"/>
      <c r="I37" s="3"/>
      <c r="J37" s="3"/>
      <c r="K37" s="3"/>
    </row>
    <row r="38" spans="1:11" ht="15" customHeight="1" x14ac:dyDescent="0.35">
      <c r="A38" s="24">
        <v>48</v>
      </c>
      <c r="B38" s="23"/>
      <c r="C38" s="51" t="s">
        <v>39</v>
      </c>
      <c r="D38" s="51" t="s">
        <v>39</v>
      </c>
      <c r="E38" s="51" t="s">
        <v>39</v>
      </c>
      <c r="F38" s="51" t="s">
        <v>39</v>
      </c>
      <c r="G38" s="21"/>
      <c r="H38" s="3"/>
      <c r="I38" s="3"/>
      <c r="J38" s="3"/>
      <c r="K38" s="3"/>
    </row>
    <row r="39" spans="1:11" ht="15" customHeight="1" x14ac:dyDescent="0.35">
      <c r="A39" s="24">
        <v>49</v>
      </c>
      <c r="B39" s="23"/>
      <c r="C39" s="51" t="s">
        <v>39</v>
      </c>
      <c r="D39" s="51" t="s">
        <v>39</v>
      </c>
      <c r="E39" s="51" t="s">
        <v>39</v>
      </c>
      <c r="F39" s="51" t="s">
        <v>39</v>
      </c>
      <c r="G39" s="21"/>
      <c r="H39" s="3"/>
      <c r="I39" s="3"/>
      <c r="J39" s="3"/>
      <c r="K39" s="3"/>
    </row>
    <row r="40" spans="1:11" ht="15" customHeight="1" x14ac:dyDescent="0.35">
      <c r="A40" s="24">
        <v>50</v>
      </c>
      <c r="B40" s="23"/>
      <c r="C40" s="51" t="s">
        <v>39</v>
      </c>
      <c r="D40" s="51" t="s">
        <v>39</v>
      </c>
      <c r="E40" s="51" t="s">
        <v>39</v>
      </c>
      <c r="F40" s="51" t="s">
        <v>39</v>
      </c>
      <c r="G40" s="21"/>
      <c r="H40" s="3"/>
      <c r="I40" s="3"/>
      <c r="J40" s="3"/>
      <c r="K40" s="3"/>
    </row>
    <row r="41" spans="1:11" ht="15" customHeight="1" x14ac:dyDescent="0.35">
      <c r="A41" s="24">
        <v>51</v>
      </c>
      <c r="B41" s="23"/>
      <c r="C41" s="51" t="s">
        <v>39</v>
      </c>
      <c r="D41" s="51" t="s">
        <v>39</v>
      </c>
      <c r="E41" s="51" t="s">
        <v>39</v>
      </c>
      <c r="F41" s="51" t="s">
        <v>39</v>
      </c>
      <c r="G41" s="21"/>
      <c r="H41" s="3"/>
      <c r="I41" s="3"/>
      <c r="J41" s="3"/>
      <c r="K41" s="3"/>
    </row>
    <row r="42" spans="1:11" ht="15" customHeight="1" x14ac:dyDescent="0.35">
      <c r="A42" s="24">
        <v>52</v>
      </c>
      <c r="B42" s="23"/>
      <c r="C42" s="51" t="s">
        <v>39</v>
      </c>
      <c r="D42" s="51" t="s">
        <v>39</v>
      </c>
      <c r="E42" s="51" t="s">
        <v>39</v>
      </c>
      <c r="F42" s="51" t="s">
        <v>39</v>
      </c>
      <c r="G42" s="21"/>
      <c r="H42" s="3"/>
      <c r="I42" s="3"/>
      <c r="J42" s="3"/>
      <c r="K42" s="3"/>
    </row>
    <row r="43" spans="1:11" ht="15" customHeight="1" x14ac:dyDescent="0.35">
      <c r="A43" s="24">
        <v>53</v>
      </c>
      <c r="B43" s="23"/>
      <c r="C43" s="51" t="s">
        <v>39</v>
      </c>
      <c r="D43" s="51" t="s">
        <v>39</v>
      </c>
      <c r="E43" s="51" t="s">
        <v>39</v>
      </c>
      <c r="F43" s="51" t="s">
        <v>39</v>
      </c>
      <c r="G43" s="21"/>
      <c r="H43" s="3"/>
      <c r="I43" s="3"/>
      <c r="J43" s="3"/>
      <c r="K43" s="3"/>
    </row>
    <row r="44" spans="1:11" ht="15" customHeight="1" x14ac:dyDescent="0.35">
      <c r="A44" s="24">
        <v>54</v>
      </c>
      <c r="B44" s="23"/>
      <c r="C44" s="51" t="s">
        <v>39</v>
      </c>
      <c r="D44" s="51" t="s">
        <v>39</v>
      </c>
      <c r="E44" s="51" t="s">
        <v>39</v>
      </c>
      <c r="F44" s="51" t="s">
        <v>39</v>
      </c>
      <c r="G44" s="21"/>
      <c r="H44" s="3"/>
      <c r="I44" s="3"/>
      <c r="J44" s="3"/>
      <c r="K44" s="3"/>
    </row>
    <row r="45" spans="1:11" ht="15" customHeight="1" x14ac:dyDescent="0.35">
      <c r="A45" s="24">
        <v>55</v>
      </c>
      <c r="B45" s="23"/>
      <c r="C45" s="51" t="s">
        <v>39</v>
      </c>
      <c r="D45" s="51" t="s">
        <v>39</v>
      </c>
      <c r="E45" s="51" t="s">
        <v>39</v>
      </c>
      <c r="F45" s="51" t="s">
        <v>39</v>
      </c>
      <c r="G45" s="21"/>
      <c r="H45" s="3"/>
      <c r="I45" s="3"/>
      <c r="J45" s="3"/>
      <c r="K45" s="3"/>
    </row>
    <row r="46" spans="1:11" ht="15" customHeight="1" x14ac:dyDescent="0.35">
      <c r="A46" s="24">
        <v>56</v>
      </c>
      <c r="B46" s="23"/>
      <c r="C46" s="51" t="s">
        <v>39</v>
      </c>
      <c r="D46" s="51" t="s">
        <v>39</v>
      </c>
      <c r="E46" s="51" t="s">
        <v>39</v>
      </c>
      <c r="F46" s="51" t="s">
        <v>39</v>
      </c>
      <c r="G46" s="21"/>
      <c r="H46" s="3"/>
      <c r="I46" s="3"/>
      <c r="J46" s="3"/>
      <c r="K46" s="3"/>
    </row>
    <row r="47" spans="1:11" ht="15" customHeight="1" x14ac:dyDescent="0.35">
      <c r="A47" s="24">
        <v>57</v>
      </c>
      <c r="B47" s="23"/>
      <c r="C47" s="51" t="s">
        <v>39</v>
      </c>
      <c r="D47" s="51" t="s">
        <v>39</v>
      </c>
      <c r="E47" s="51" t="s">
        <v>39</v>
      </c>
      <c r="F47" s="51" t="s">
        <v>39</v>
      </c>
      <c r="G47" s="21"/>
      <c r="H47" s="3"/>
      <c r="I47" s="3"/>
      <c r="J47" s="3"/>
      <c r="K47" s="3"/>
    </row>
    <row r="48" spans="1:11" ht="15" customHeight="1" x14ac:dyDescent="0.35">
      <c r="A48" s="24">
        <v>58</v>
      </c>
      <c r="B48" s="23"/>
      <c r="C48" s="51" t="s">
        <v>39</v>
      </c>
      <c r="D48" s="51" t="s">
        <v>39</v>
      </c>
      <c r="E48" s="51" t="s">
        <v>39</v>
      </c>
      <c r="F48" s="51" t="s">
        <v>39</v>
      </c>
      <c r="G48" s="21"/>
      <c r="H48" s="3"/>
      <c r="I48" s="3"/>
      <c r="J48" s="3"/>
      <c r="K48" s="3"/>
    </row>
    <row r="49" spans="1:11" ht="15" customHeight="1" x14ac:dyDescent="0.35">
      <c r="A49" s="24">
        <v>59</v>
      </c>
      <c r="B49" s="23"/>
      <c r="C49" s="51" t="s">
        <v>39</v>
      </c>
      <c r="D49" s="51" t="s">
        <v>39</v>
      </c>
      <c r="E49" s="51" t="s">
        <v>39</v>
      </c>
      <c r="F49" s="51" t="s">
        <v>39</v>
      </c>
      <c r="G49" s="21"/>
      <c r="H49" s="3"/>
      <c r="I49" s="3"/>
      <c r="J49" s="3"/>
      <c r="K49" s="3"/>
    </row>
    <row r="50" spans="1:11" ht="15" customHeight="1" x14ac:dyDescent="0.35">
      <c r="A50" s="24">
        <v>60</v>
      </c>
      <c r="B50" s="23"/>
      <c r="C50" s="51" t="s">
        <v>39</v>
      </c>
      <c r="D50" s="51" t="s">
        <v>39</v>
      </c>
      <c r="E50" s="51" t="s">
        <v>39</v>
      </c>
      <c r="F50" s="51" t="s">
        <v>39</v>
      </c>
      <c r="G50" s="21"/>
      <c r="H50" s="3"/>
      <c r="I50" s="3"/>
      <c r="J50" s="3"/>
      <c r="K50" s="3"/>
    </row>
    <row r="51" spans="1:11" ht="15" customHeight="1" x14ac:dyDescent="0.35">
      <c r="A51" s="24">
        <v>61</v>
      </c>
      <c r="B51" s="23"/>
      <c r="C51" s="51" t="s">
        <v>39</v>
      </c>
      <c r="D51" s="51" t="s">
        <v>39</v>
      </c>
      <c r="E51" s="51" t="s">
        <v>39</v>
      </c>
      <c r="F51" s="51" t="s">
        <v>39</v>
      </c>
      <c r="G51" s="21"/>
      <c r="H51" s="3"/>
      <c r="I51" s="3"/>
      <c r="J51" s="3"/>
      <c r="K51" s="3"/>
    </row>
    <row r="52" spans="1:11" ht="15" customHeight="1" x14ac:dyDescent="0.35">
      <c r="A52" s="24">
        <v>62</v>
      </c>
      <c r="B52" s="23"/>
      <c r="C52" s="51" t="s">
        <v>39</v>
      </c>
      <c r="D52" s="51" t="s">
        <v>39</v>
      </c>
      <c r="E52" s="51" t="s">
        <v>39</v>
      </c>
      <c r="F52" s="51" t="s">
        <v>39</v>
      </c>
      <c r="G52" s="21"/>
      <c r="H52" s="3"/>
      <c r="I52" s="3"/>
      <c r="J52" s="3"/>
      <c r="K52" s="3"/>
    </row>
    <row r="53" spans="1:11" ht="15" customHeight="1" x14ac:dyDescent="0.35">
      <c r="A53" s="24">
        <v>63</v>
      </c>
      <c r="B53" s="23"/>
      <c r="C53" s="51" t="s">
        <v>39</v>
      </c>
      <c r="D53" s="51" t="s">
        <v>39</v>
      </c>
      <c r="E53" s="51" t="s">
        <v>39</v>
      </c>
      <c r="F53" s="51" t="s">
        <v>39</v>
      </c>
      <c r="G53" s="21"/>
      <c r="H53" s="3"/>
      <c r="I53" s="3"/>
      <c r="J53" s="3"/>
      <c r="K53" s="3"/>
    </row>
    <row r="54" spans="1:11" ht="15" customHeight="1" x14ac:dyDescent="0.35">
      <c r="A54" s="24">
        <v>64</v>
      </c>
      <c r="B54" s="23"/>
      <c r="C54" s="51" t="s">
        <v>39</v>
      </c>
      <c r="D54" s="51" t="s">
        <v>39</v>
      </c>
      <c r="E54" s="51" t="s">
        <v>39</v>
      </c>
      <c r="F54" s="51" t="s">
        <v>39</v>
      </c>
      <c r="G54" s="21"/>
      <c r="H54" s="3"/>
      <c r="I54" s="3"/>
      <c r="J54" s="3"/>
      <c r="K54" s="3"/>
    </row>
    <row r="55" spans="1:11" ht="15" customHeight="1" x14ac:dyDescent="0.35">
      <c r="A55" s="24">
        <v>65</v>
      </c>
      <c r="B55" s="23"/>
      <c r="C55" s="51" t="s">
        <v>39</v>
      </c>
      <c r="D55" s="51" t="s">
        <v>39</v>
      </c>
      <c r="E55" s="51" t="s">
        <v>39</v>
      </c>
      <c r="F55" s="51" t="s">
        <v>39</v>
      </c>
      <c r="G55" s="21"/>
      <c r="H55" s="3"/>
      <c r="I55" s="3"/>
      <c r="J55" s="3"/>
      <c r="K55" s="3"/>
    </row>
    <row r="56" spans="1:11" ht="15" customHeight="1" x14ac:dyDescent="0.35">
      <c r="A56" s="24">
        <v>66</v>
      </c>
      <c r="B56" s="23"/>
      <c r="C56" s="51" t="s">
        <v>39</v>
      </c>
      <c r="D56" s="51" t="s">
        <v>39</v>
      </c>
      <c r="E56" s="51" t="s">
        <v>39</v>
      </c>
      <c r="F56" s="51" t="s">
        <v>39</v>
      </c>
      <c r="G56" s="21"/>
      <c r="H56" s="3"/>
      <c r="I56" s="3"/>
      <c r="J56" s="3"/>
      <c r="K56" s="3"/>
    </row>
    <row r="57" spans="1:11" ht="15" customHeight="1" x14ac:dyDescent="0.35">
      <c r="A57" s="24">
        <v>67</v>
      </c>
      <c r="B57" s="23"/>
      <c r="C57" s="51" t="s">
        <v>39</v>
      </c>
      <c r="D57" s="51" t="s">
        <v>39</v>
      </c>
      <c r="E57" s="51" t="s">
        <v>39</v>
      </c>
      <c r="F57" s="51" t="s">
        <v>39</v>
      </c>
      <c r="G57" s="21"/>
      <c r="H57" s="3"/>
      <c r="I57" s="3"/>
      <c r="J57" s="3"/>
      <c r="K57" s="3"/>
    </row>
    <row r="58" spans="1:11" ht="15" customHeight="1" x14ac:dyDescent="0.35">
      <c r="A58" s="24">
        <v>68</v>
      </c>
      <c r="B58" s="23"/>
      <c r="C58" s="51" t="s">
        <v>39</v>
      </c>
      <c r="D58" s="51" t="s">
        <v>39</v>
      </c>
      <c r="E58" s="51" t="s">
        <v>39</v>
      </c>
      <c r="F58" s="51" t="s">
        <v>39</v>
      </c>
      <c r="G58" s="21"/>
      <c r="H58" s="3"/>
      <c r="I58" s="3"/>
      <c r="J58" s="3"/>
      <c r="K58" s="3"/>
    </row>
    <row r="59" spans="1:11" ht="15" customHeight="1" x14ac:dyDescent="0.35">
      <c r="A59" s="24">
        <v>69</v>
      </c>
      <c r="B59" s="23"/>
      <c r="C59" s="51" t="s">
        <v>39</v>
      </c>
      <c r="D59" s="51" t="s">
        <v>39</v>
      </c>
      <c r="E59" s="51" t="s">
        <v>39</v>
      </c>
      <c r="F59" s="51" t="s">
        <v>39</v>
      </c>
      <c r="G59" s="21"/>
      <c r="H59" s="3"/>
      <c r="I59" s="3"/>
      <c r="J59" s="3"/>
      <c r="K59" s="3"/>
    </row>
    <row r="60" spans="1:11" ht="15" customHeight="1" x14ac:dyDescent="0.35">
      <c r="A60" s="24">
        <v>70</v>
      </c>
      <c r="B60" s="23"/>
      <c r="C60" s="51" t="s">
        <v>39</v>
      </c>
      <c r="D60" s="51" t="s">
        <v>39</v>
      </c>
      <c r="E60" s="51" t="s">
        <v>39</v>
      </c>
      <c r="F60" s="51" t="s">
        <v>39</v>
      </c>
      <c r="G60" s="21"/>
      <c r="H60" s="3"/>
      <c r="I60" s="3"/>
      <c r="J60" s="3"/>
      <c r="K60" s="3"/>
    </row>
    <row r="61" spans="1:11" ht="15" customHeight="1" x14ac:dyDescent="0.35">
      <c r="A61" s="24">
        <v>71</v>
      </c>
      <c r="B61" s="23"/>
      <c r="C61" s="51" t="s">
        <v>39</v>
      </c>
      <c r="D61" s="51" t="s">
        <v>39</v>
      </c>
      <c r="E61" s="51" t="s">
        <v>39</v>
      </c>
      <c r="F61" s="51" t="s">
        <v>39</v>
      </c>
      <c r="G61" s="21"/>
      <c r="H61" s="3"/>
      <c r="I61" s="3"/>
      <c r="J61" s="3"/>
      <c r="K61" s="3"/>
    </row>
    <row r="62" spans="1:11" ht="15" customHeight="1" x14ac:dyDescent="0.35">
      <c r="A62" s="24">
        <v>72</v>
      </c>
      <c r="B62" s="23"/>
      <c r="C62" s="51" t="s">
        <v>39</v>
      </c>
      <c r="D62" s="51" t="s">
        <v>39</v>
      </c>
      <c r="E62" s="51" t="s">
        <v>39</v>
      </c>
      <c r="F62" s="51" t="s">
        <v>39</v>
      </c>
      <c r="G62" s="21"/>
      <c r="H62" s="3"/>
      <c r="I62" s="3"/>
      <c r="J62" s="3"/>
      <c r="K62" s="3"/>
    </row>
    <row r="63" spans="1:11" ht="15" customHeight="1" x14ac:dyDescent="0.35">
      <c r="A63" s="24">
        <v>73</v>
      </c>
      <c r="B63" s="23"/>
      <c r="C63" s="51" t="s">
        <v>39</v>
      </c>
      <c r="D63" s="51" t="s">
        <v>39</v>
      </c>
      <c r="E63" s="51" t="s">
        <v>39</v>
      </c>
      <c r="F63" s="51" t="s">
        <v>39</v>
      </c>
      <c r="G63" s="21"/>
      <c r="H63" s="3"/>
      <c r="I63" s="3"/>
      <c r="J63" s="3"/>
      <c r="K63" s="3"/>
    </row>
    <row r="64" spans="1:11" ht="15" customHeight="1" x14ac:dyDescent="0.35">
      <c r="A64" s="24">
        <v>74</v>
      </c>
      <c r="B64" s="23"/>
      <c r="C64" s="51" t="s">
        <v>39</v>
      </c>
      <c r="D64" s="51" t="s">
        <v>39</v>
      </c>
      <c r="E64" s="51" t="s">
        <v>39</v>
      </c>
      <c r="F64" s="51" t="s">
        <v>39</v>
      </c>
      <c r="G64" s="21"/>
      <c r="H64" s="3"/>
      <c r="I64" s="3"/>
      <c r="J64" s="3"/>
      <c r="K64" s="3"/>
    </row>
    <row r="65" spans="1:11" ht="15" customHeight="1" x14ac:dyDescent="0.35">
      <c r="A65" s="24">
        <v>75</v>
      </c>
      <c r="B65" s="23"/>
      <c r="C65" s="51" t="s">
        <v>39</v>
      </c>
      <c r="D65" s="51" t="s">
        <v>39</v>
      </c>
      <c r="E65" s="51" t="s">
        <v>39</v>
      </c>
      <c r="F65" s="51" t="s">
        <v>39</v>
      </c>
      <c r="G65" s="21"/>
      <c r="H65" s="3"/>
      <c r="I65" s="3"/>
      <c r="J65" s="3"/>
      <c r="K65" s="3"/>
    </row>
    <row r="66" spans="1:11" ht="15" customHeight="1" x14ac:dyDescent="0.35">
      <c r="A66" s="24">
        <v>76</v>
      </c>
      <c r="B66" s="23"/>
      <c r="C66" s="51" t="s">
        <v>39</v>
      </c>
      <c r="D66" s="51" t="s">
        <v>39</v>
      </c>
      <c r="E66" s="51" t="s">
        <v>39</v>
      </c>
      <c r="F66" s="51" t="s">
        <v>39</v>
      </c>
      <c r="G66" s="21"/>
      <c r="H66" s="3"/>
      <c r="I66" s="3"/>
      <c r="J66" s="3"/>
      <c r="K66" s="3"/>
    </row>
    <row r="67" spans="1:11" ht="15" customHeight="1" x14ac:dyDescent="0.35">
      <c r="A67" s="24">
        <v>77</v>
      </c>
      <c r="B67" s="23"/>
      <c r="C67" s="51" t="s">
        <v>39</v>
      </c>
      <c r="D67" s="51" t="s">
        <v>39</v>
      </c>
      <c r="E67" s="51" t="s">
        <v>39</v>
      </c>
      <c r="F67" s="51" t="s">
        <v>39</v>
      </c>
      <c r="G67" s="21"/>
      <c r="H67" s="3"/>
      <c r="I67" s="3"/>
      <c r="J67" s="3"/>
      <c r="K67" s="3"/>
    </row>
    <row r="68" spans="1:11" ht="15" customHeight="1" x14ac:dyDescent="0.35">
      <c r="A68" s="24">
        <v>78</v>
      </c>
      <c r="B68" s="23"/>
      <c r="C68" s="51" t="s">
        <v>39</v>
      </c>
      <c r="D68" s="51" t="s">
        <v>39</v>
      </c>
      <c r="E68" s="51" t="s">
        <v>39</v>
      </c>
      <c r="F68" s="51" t="s">
        <v>39</v>
      </c>
      <c r="G68" s="21"/>
      <c r="H68" s="3"/>
      <c r="I68" s="3"/>
      <c r="J68" s="3"/>
      <c r="K68" s="3"/>
    </row>
    <row r="69" spans="1:11" ht="15" customHeight="1" x14ac:dyDescent="0.35">
      <c r="A69" s="24">
        <v>79</v>
      </c>
      <c r="B69" s="23"/>
      <c r="C69" s="51" t="s">
        <v>39</v>
      </c>
      <c r="D69" s="51" t="s">
        <v>39</v>
      </c>
      <c r="E69" s="51" t="s">
        <v>39</v>
      </c>
      <c r="F69" s="51" t="s">
        <v>39</v>
      </c>
      <c r="G69" s="21"/>
      <c r="H69" s="3"/>
      <c r="I69" s="3"/>
      <c r="J69" s="3"/>
      <c r="K69"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operator="equal" allowBlank="1" showInputMessage="1" showErrorMessage="1" xr:uid="{0AD0D8AC-FA78-4985-97E6-81787C50C337}">
          <x14:formula1>
            <xm:f>DataValidation!$E$1:$E$2</xm:f>
          </x14:formula1>
          <xm:sqref>C5:F27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V69"/>
  <sheetViews>
    <sheetView showGridLines="0" topLeftCell="A10" workbookViewId="0">
      <selection activeCell="A29" sqref="A26:XFD29"/>
    </sheetView>
  </sheetViews>
  <sheetFormatPr defaultColWidth="8.81640625" defaultRowHeight="15" customHeight="1" x14ac:dyDescent="0.35"/>
  <cols>
    <col min="1" max="1" width="11.1796875" style="54" customWidth="1"/>
    <col min="2" max="2" width="61.81640625" style="54" customWidth="1"/>
    <col min="3" max="6" width="22.81640625" style="54" customWidth="1"/>
    <col min="7" max="8" width="8.81640625" style="54" customWidth="1"/>
    <col min="9" max="9" width="7.81640625" style="54" customWidth="1"/>
    <col min="10" max="256" width="8.81640625" style="54" customWidth="1"/>
  </cols>
  <sheetData>
    <row r="1" spans="1:9" ht="15" customHeight="1" x14ac:dyDescent="0.35">
      <c r="A1" s="37" t="s">
        <v>40</v>
      </c>
      <c r="B1" s="38">
        <f>'Measure Info'!C10</f>
        <v>0</v>
      </c>
      <c r="C1" s="20"/>
      <c r="D1" s="20"/>
      <c r="E1" s="20"/>
      <c r="F1" s="20"/>
      <c r="G1" s="3"/>
      <c r="H1" s="3"/>
      <c r="I1" s="3"/>
    </row>
    <row r="2" spans="1:9" ht="15" customHeight="1" x14ac:dyDescent="0.35">
      <c r="A2" s="39"/>
      <c r="B2" s="40"/>
      <c r="C2" s="14" t="s">
        <v>41</v>
      </c>
      <c r="D2" s="14" t="s">
        <v>42</v>
      </c>
      <c r="E2" s="14" t="s">
        <v>43</v>
      </c>
      <c r="F2" s="14" t="s">
        <v>44</v>
      </c>
      <c r="G2" s="21"/>
      <c r="H2" s="3"/>
      <c r="I2" s="3"/>
    </row>
    <row r="3" spans="1:9" ht="74.25" customHeight="1" x14ac:dyDescent="0.35">
      <c r="A3" s="55" t="s">
        <v>45</v>
      </c>
      <c r="B3" s="56" t="s">
        <v>36</v>
      </c>
      <c r="C3" s="43" t="s">
        <v>46</v>
      </c>
      <c r="D3" s="43" t="s">
        <v>47</v>
      </c>
      <c r="E3" s="43" t="s">
        <v>48</v>
      </c>
      <c r="F3" s="43" t="s">
        <v>49</v>
      </c>
      <c r="G3" s="21"/>
      <c r="H3" s="3"/>
      <c r="I3" s="3"/>
    </row>
    <row r="4" spans="1:9" ht="15" customHeight="1" x14ac:dyDescent="0.35">
      <c r="A4" s="57"/>
      <c r="B4" s="58"/>
      <c r="C4" s="47" t="s">
        <v>9</v>
      </c>
      <c r="D4" s="47" t="s">
        <v>9</v>
      </c>
      <c r="E4" s="47" t="s">
        <v>9</v>
      </c>
      <c r="F4" s="47" t="s">
        <v>9</v>
      </c>
      <c r="G4" s="21"/>
      <c r="H4" s="3"/>
      <c r="I4" s="3"/>
    </row>
    <row r="5" spans="1:9" ht="15" customHeight="1" x14ac:dyDescent="0.35">
      <c r="A5" s="24">
        <v>1</v>
      </c>
      <c r="B5" s="23" t="str">
        <f>'Measure Info'!B15</f>
        <v>Diagnosis: All Primary and Secondary Cancer</v>
      </c>
      <c r="C5" s="24"/>
      <c r="D5" s="24"/>
      <c r="E5" s="24"/>
      <c r="F5" s="24"/>
      <c r="G5" s="21"/>
      <c r="H5" s="3"/>
      <c r="I5" s="3"/>
    </row>
    <row r="6" spans="1:9" ht="15" customHeight="1" x14ac:dyDescent="0.35">
      <c r="A6" s="24">
        <v>2</v>
      </c>
      <c r="B6" s="23" t="str">
        <f>'Measure Info'!B16</f>
        <v>Encounter, Performed: Encounter Inpatient</v>
      </c>
      <c r="C6" s="24"/>
      <c r="D6" s="24"/>
      <c r="E6" s="24"/>
      <c r="F6" s="24"/>
      <c r="G6" s="21"/>
      <c r="H6" s="3"/>
      <c r="I6" s="48">
        <v>0</v>
      </c>
    </row>
    <row r="7" spans="1:9" ht="15" customHeight="1" x14ac:dyDescent="0.35">
      <c r="A7" s="24">
        <v>3</v>
      </c>
      <c r="B7" s="23" t="str">
        <f>'Measure Info'!B17</f>
        <v>Intervention, Order: Palliative or Hospice Care</v>
      </c>
      <c r="C7" s="24"/>
      <c r="D7" s="24"/>
      <c r="E7" s="24"/>
      <c r="F7" s="24"/>
      <c r="G7" s="21"/>
      <c r="H7" s="3"/>
      <c r="I7" s="48">
        <v>1</v>
      </c>
    </row>
    <row r="8" spans="1:9" ht="15" customHeight="1" x14ac:dyDescent="0.35">
      <c r="A8" s="24">
        <v>4</v>
      </c>
      <c r="B8" s="23" t="str">
        <f>'Measure Info'!B18</f>
        <v>Intervention, Performed: Palliative or Hospice Care</v>
      </c>
      <c r="C8" s="24"/>
      <c r="D8" s="24"/>
      <c r="E8" s="24"/>
      <c r="F8" s="24"/>
      <c r="G8" s="21"/>
      <c r="H8" s="3"/>
      <c r="I8" s="49"/>
    </row>
    <row r="9" spans="1:9" ht="15" customHeight="1" x14ac:dyDescent="0.35">
      <c r="A9" s="24">
        <v>5</v>
      </c>
      <c r="B9" s="23" t="str">
        <f>'Measure Info'!B19</f>
        <v>Medication, Active: Schedule II, III, or IV Opioid Medications</v>
      </c>
      <c r="C9" s="24"/>
      <c r="D9" s="24"/>
      <c r="E9" s="24"/>
      <c r="F9" s="24"/>
      <c r="G9" s="21"/>
      <c r="H9" s="3"/>
      <c r="I9" s="3"/>
    </row>
    <row r="10" spans="1:9" ht="15" customHeight="1" x14ac:dyDescent="0.35">
      <c r="A10" s="24">
        <v>6</v>
      </c>
      <c r="B10" s="23" t="str">
        <f>'Measure Info'!B20</f>
        <v>Medication, Active: Schedule IV Benzodiazepines</v>
      </c>
      <c r="C10" s="24"/>
      <c r="D10" s="24"/>
      <c r="E10" s="24"/>
      <c r="F10" s="24"/>
      <c r="G10" s="21"/>
      <c r="H10" s="3"/>
      <c r="I10" s="3"/>
    </row>
    <row r="11" spans="1:9" ht="15" customHeight="1" x14ac:dyDescent="0.35">
      <c r="A11" s="24">
        <v>7</v>
      </c>
      <c r="B11" s="23" t="str">
        <f>'Measure Info'!B21</f>
        <v>Patient Characteristic Birthdate: Birth date</v>
      </c>
      <c r="C11" s="24"/>
      <c r="D11" s="24"/>
      <c r="E11" s="24"/>
      <c r="F11" s="24"/>
      <c r="G11" s="21"/>
      <c r="H11" s="3"/>
      <c r="I11" s="3"/>
    </row>
    <row r="12" spans="1:9" ht="15" customHeight="1" x14ac:dyDescent="0.35">
      <c r="A12" s="24">
        <v>8</v>
      </c>
      <c r="B12" s="23" t="str">
        <f>'Measure Info'!B22</f>
        <v>Patient Characteristic Ethnicity: Ethnicity</v>
      </c>
      <c r="C12" s="24"/>
      <c r="D12" s="24"/>
      <c r="E12" s="24"/>
      <c r="F12" s="24"/>
      <c r="G12" s="21"/>
      <c r="H12" s="3"/>
      <c r="I12" s="3"/>
    </row>
    <row r="13" spans="1:9" ht="15" customHeight="1" x14ac:dyDescent="0.35">
      <c r="A13" s="24">
        <v>9</v>
      </c>
      <c r="B13" s="23" t="str">
        <f>'Measure Info'!B23</f>
        <v>Patient Characteristic Payer: Payer</v>
      </c>
      <c r="C13" s="24"/>
      <c r="D13" s="24"/>
      <c r="E13" s="24"/>
      <c r="F13" s="24"/>
      <c r="G13" s="21"/>
      <c r="H13" s="3"/>
      <c r="I13" s="3"/>
    </row>
    <row r="14" spans="1:9" ht="15" customHeight="1" x14ac:dyDescent="0.35">
      <c r="A14" s="24">
        <v>10</v>
      </c>
      <c r="B14" s="23" t="str">
        <f>'Measure Info'!B24</f>
        <v>Patient Characteristic Race: Race</v>
      </c>
      <c r="C14" s="24"/>
      <c r="D14" s="24"/>
      <c r="E14" s="24"/>
      <c r="F14" s="24"/>
      <c r="G14" s="21"/>
      <c r="H14" s="3"/>
      <c r="I14" s="3"/>
    </row>
    <row r="15" spans="1:9" ht="15" customHeight="1" x14ac:dyDescent="0.35">
      <c r="A15" s="24">
        <v>11</v>
      </c>
      <c r="B15" s="23" t="str">
        <f>'Measure Info'!B25</f>
        <v>Patient Characteristic Sex: ONC Administrative Sex</v>
      </c>
      <c r="C15" s="24"/>
      <c r="D15" s="24"/>
      <c r="E15" s="24"/>
      <c r="F15" s="24"/>
      <c r="G15" s="21"/>
      <c r="H15" s="3"/>
      <c r="I15" s="3"/>
    </row>
    <row r="16" spans="1:9" ht="15" customHeight="1" x14ac:dyDescent="0.35">
      <c r="A16" s="24">
        <v>12</v>
      </c>
      <c r="B16" s="23" t="str">
        <f>'Measure Info'!B26</f>
        <v>Medication, Discharge: Schedule II, III, and IV Opioid medications</v>
      </c>
      <c r="C16" s="24"/>
      <c r="D16" s="24"/>
      <c r="E16" s="24"/>
      <c r="F16" s="24"/>
      <c r="G16" s="21"/>
      <c r="H16" s="3"/>
      <c r="I16" s="3"/>
    </row>
    <row r="17" spans="1:9" ht="15" customHeight="1" x14ac:dyDescent="0.35">
      <c r="A17" s="24">
        <v>13</v>
      </c>
      <c r="B17" s="23" t="str">
        <f>'Measure Info'!B28</f>
        <v xml:space="preserve">Diagnosis: Sickle Cell Disease with Crisis </v>
      </c>
      <c r="C17" s="24"/>
      <c r="D17" s="24"/>
      <c r="E17" s="24"/>
      <c r="F17" s="24"/>
      <c r="G17" s="21"/>
      <c r="H17" s="3"/>
      <c r="I17" s="3"/>
    </row>
    <row r="18" spans="1:9" ht="15" customHeight="1" x14ac:dyDescent="0.35">
      <c r="A18" s="24">
        <v>14</v>
      </c>
      <c r="B18" s="23" t="str">
        <f>'Measure Info'!B29</f>
        <v>Diagnosis: Sickle Cell Disease</v>
      </c>
      <c r="C18" s="51" t="s">
        <v>39</v>
      </c>
      <c r="D18" s="51" t="s">
        <v>39</v>
      </c>
      <c r="E18" s="51" t="s">
        <v>39</v>
      </c>
      <c r="F18" s="51" t="s">
        <v>39</v>
      </c>
      <c r="G18" s="21"/>
      <c r="H18" s="3"/>
      <c r="I18" s="3"/>
    </row>
    <row r="19" spans="1:9" ht="15" customHeight="1" x14ac:dyDescent="0.35">
      <c r="A19" s="24">
        <v>15</v>
      </c>
      <c r="B19" s="23" t="str">
        <f>'Measure Info'!B30</f>
        <v>Diagnosis: Opioid Use Disorder</v>
      </c>
      <c r="C19" s="51" t="s">
        <v>39</v>
      </c>
      <c r="D19" s="51" t="s">
        <v>39</v>
      </c>
      <c r="E19" s="51" t="s">
        <v>39</v>
      </c>
      <c r="F19" s="51" t="s">
        <v>39</v>
      </c>
      <c r="G19" s="21"/>
      <c r="H19" s="3"/>
      <c r="I19" s="3"/>
    </row>
    <row r="20" spans="1:9" ht="15" customHeight="1" x14ac:dyDescent="0.35">
      <c r="A20" s="24">
        <v>16</v>
      </c>
      <c r="B20" s="23" t="str">
        <f>'Measure Info'!B31</f>
        <v>Diagnosis: Opioid Use Disorder</v>
      </c>
      <c r="C20" s="51" t="s">
        <v>39</v>
      </c>
      <c r="D20" s="51" t="s">
        <v>39</v>
      </c>
      <c r="E20" s="51" t="s">
        <v>39</v>
      </c>
      <c r="F20" s="51" t="s">
        <v>39</v>
      </c>
      <c r="G20" s="21"/>
      <c r="H20" s="3"/>
      <c r="I20" s="3"/>
    </row>
    <row r="21" spans="1:9" ht="15" customHeight="1" x14ac:dyDescent="0.35">
      <c r="A21" s="24">
        <v>17</v>
      </c>
      <c r="B21" s="23" t="str">
        <f>'Measure Info'!B32</f>
        <v>Medication, Discharge: Methadone</v>
      </c>
      <c r="C21" s="51" t="s">
        <v>39</v>
      </c>
      <c r="D21" s="51" t="s">
        <v>39</v>
      </c>
      <c r="E21" s="51" t="s">
        <v>39</v>
      </c>
      <c r="F21" s="51" t="s">
        <v>39</v>
      </c>
      <c r="G21" s="21"/>
      <c r="H21" s="3"/>
      <c r="I21" s="3"/>
    </row>
    <row r="22" spans="1:9" ht="15" customHeight="1" x14ac:dyDescent="0.35">
      <c r="A22" s="24">
        <v>18</v>
      </c>
      <c r="B22" s="23" t="str">
        <f>'Measure Info'!B33</f>
        <v>Medication, Discharge: Buprenorphine</v>
      </c>
      <c r="C22" s="51" t="s">
        <v>39</v>
      </c>
      <c r="D22" s="51" t="s">
        <v>39</v>
      </c>
      <c r="E22" s="51" t="s">
        <v>39</v>
      </c>
      <c r="F22" s="51" t="s">
        <v>39</v>
      </c>
      <c r="G22" s="21"/>
      <c r="H22" s="3"/>
      <c r="I22" s="3"/>
    </row>
    <row r="23" spans="1:9" ht="15" customHeight="1" x14ac:dyDescent="0.35">
      <c r="A23" s="24">
        <v>19</v>
      </c>
      <c r="B23" s="23" t="str">
        <f>'Measure Info'!B34</f>
        <v>Encounter, Performed: Medication Assisted Treatment (MAT)</v>
      </c>
      <c r="C23" s="51" t="s">
        <v>39</v>
      </c>
      <c r="D23" s="51" t="s">
        <v>39</v>
      </c>
      <c r="E23" s="51" t="s">
        <v>39</v>
      </c>
      <c r="F23" s="51" t="s">
        <v>39</v>
      </c>
      <c r="G23" s="21"/>
      <c r="H23" s="3"/>
      <c r="I23" s="3"/>
    </row>
    <row r="24" spans="1:9" ht="15" customHeight="1" x14ac:dyDescent="0.35">
      <c r="A24" s="24">
        <v>24</v>
      </c>
      <c r="B24" s="23" t="str">
        <f>'Measure Info'!B35</f>
        <v>Encounter, Performed: Emergency Department Visit</v>
      </c>
      <c r="C24" s="51" t="s">
        <v>39</v>
      </c>
      <c r="D24" s="51" t="s">
        <v>39</v>
      </c>
      <c r="E24" s="51" t="s">
        <v>39</v>
      </c>
      <c r="F24" s="51" t="s">
        <v>39</v>
      </c>
      <c r="G24" s="21"/>
      <c r="H24" s="3"/>
      <c r="I24" s="3"/>
    </row>
    <row r="25" spans="1:9" ht="15" customHeight="1" x14ac:dyDescent="0.35">
      <c r="A25" s="24">
        <v>31</v>
      </c>
      <c r="B25" s="23" t="str">
        <f>'Measure Info'!B36</f>
        <v>Encounter, Performed: Observation Services</v>
      </c>
      <c r="C25" s="51" t="s">
        <v>39</v>
      </c>
      <c r="D25" s="51" t="s">
        <v>39</v>
      </c>
      <c r="E25" s="51" t="s">
        <v>39</v>
      </c>
      <c r="F25" s="51" t="s">
        <v>39</v>
      </c>
      <c r="G25" s="21"/>
      <c r="H25" s="3"/>
      <c r="I25" s="3"/>
    </row>
    <row r="26" spans="1:9" ht="15" customHeight="1" x14ac:dyDescent="0.35">
      <c r="A26" s="24">
        <v>36</v>
      </c>
      <c r="B26" s="105" t="s">
        <v>126</v>
      </c>
      <c r="C26" s="51" t="s">
        <v>39</v>
      </c>
      <c r="D26" s="51" t="s">
        <v>39</v>
      </c>
      <c r="E26" s="51" t="s">
        <v>39</v>
      </c>
      <c r="F26" s="51" t="s">
        <v>39</v>
      </c>
      <c r="G26" s="21"/>
      <c r="H26" s="3"/>
      <c r="I26" s="3"/>
    </row>
    <row r="27" spans="1:9" ht="15" customHeight="1" x14ac:dyDescent="0.35">
      <c r="A27" s="24">
        <v>37</v>
      </c>
      <c r="B27" s="23"/>
      <c r="C27" s="51" t="s">
        <v>39</v>
      </c>
      <c r="D27" s="51" t="s">
        <v>39</v>
      </c>
      <c r="E27" s="51" t="s">
        <v>39</v>
      </c>
      <c r="F27" s="51" t="s">
        <v>39</v>
      </c>
      <c r="G27" s="21"/>
      <c r="H27" s="3"/>
      <c r="I27" s="3"/>
    </row>
    <row r="28" spans="1:9" ht="15" customHeight="1" x14ac:dyDescent="0.35">
      <c r="A28" s="24">
        <v>38</v>
      </c>
      <c r="B28" s="23"/>
      <c r="C28" s="51" t="s">
        <v>39</v>
      </c>
      <c r="D28" s="51" t="s">
        <v>39</v>
      </c>
      <c r="E28" s="51" t="s">
        <v>39</v>
      </c>
      <c r="F28" s="51" t="s">
        <v>39</v>
      </c>
      <c r="G28" s="21"/>
      <c r="H28" s="3"/>
      <c r="I28" s="3"/>
    </row>
    <row r="29" spans="1:9" ht="15" customHeight="1" x14ac:dyDescent="0.35">
      <c r="A29" s="24">
        <v>39</v>
      </c>
      <c r="B29" s="23"/>
      <c r="C29" s="51" t="s">
        <v>39</v>
      </c>
      <c r="D29" s="51" t="s">
        <v>39</v>
      </c>
      <c r="E29" s="51" t="s">
        <v>39</v>
      </c>
      <c r="F29" s="51" t="s">
        <v>39</v>
      </c>
      <c r="G29" s="21"/>
      <c r="H29" s="3"/>
      <c r="I29" s="3"/>
    </row>
    <row r="30" spans="1:9" ht="15" customHeight="1" x14ac:dyDescent="0.35">
      <c r="A30" s="24">
        <v>40</v>
      </c>
      <c r="B30" s="23"/>
      <c r="C30" s="51" t="s">
        <v>39</v>
      </c>
      <c r="D30" s="51" t="s">
        <v>39</v>
      </c>
      <c r="E30" s="51" t="s">
        <v>39</v>
      </c>
      <c r="F30" s="51" t="s">
        <v>39</v>
      </c>
      <c r="G30" s="21"/>
      <c r="H30" s="3"/>
      <c r="I30" s="3"/>
    </row>
    <row r="31" spans="1:9" ht="15" customHeight="1" x14ac:dyDescent="0.35">
      <c r="A31" s="24">
        <v>41</v>
      </c>
      <c r="B31" s="23"/>
      <c r="C31" s="51" t="s">
        <v>39</v>
      </c>
      <c r="D31" s="51" t="s">
        <v>39</v>
      </c>
      <c r="E31" s="51" t="s">
        <v>39</v>
      </c>
      <c r="F31" s="51" t="s">
        <v>39</v>
      </c>
      <c r="G31" s="21"/>
      <c r="H31" s="3"/>
      <c r="I31" s="3"/>
    </row>
    <row r="32" spans="1:9" ht="15" customHeight="1" x14ac:dyDescent="0.35">
      <c r="A32" s="24">
        <v>42</v>
      </c>
      <c r="B32" s="23"/>
      <c r="C32" s="51" t="s">
        <v>39</v>
      </c>
      <c r="D32" s="51" t="s">
        <v>39</v>
      </c>
      <c r="E32" s="51" t="s">
        <v>39</v>
      </c>
      <c r="F32" s="51" t="s">
        <v>39</v>
      </c>
      <c r="G32" s="21"/>
      <c r="H32" s="3"/>
      <c r="I32" s="3"/>
    </row>
    <row r="33" spans="1:9" ht="15" customHeight="1" x14ac:dyDescent="0.35">
      <c r="A33" s="24">
        <v>43</v>
      </c>
      <c r="B33" s="23"/>
      <c r="C33" s="51" t="s">
        <v>39</v>
      </c>
      <c r="D33" s="51" t="s">
        <v>39</v>
      </c>
      <c r="E33" s="51" t="s">
        <v>39</v>
      </c>
      <c r="F33" s="51" t="s">
        <v>39</v>
      </c>
      <c r="G33" s="21"/>
      <c r="H33" s="3"/>
      <c r="I33" s="3"/>
    </row>
    <row r="34" spans="1:9" ht="15" customHeight="1" x14ac:dyDescent="0.35">
      <c r="A34" s="24">
        <v>44</v>
      </c>
      <c r="B34" s="23"/>
      <c r="C34" s="51" t="s">
        <v>39</v>
      </c>
      <c r="D34" s="51" t="s">
        <v>39</v>
      </c>
      <c r="E34" s="51" t="s">
        <v>39</v>
      </c>
      <c r="F34" s="51" t="s">
        <v>39</v>
      </c>
      <c r="G34" s="21"/>
      <c r="H34" s="3"/>
      <c r="I34" s="3"/>
    </row>
    <row r="35" spans="1:9" ht="15" customHeight="1" x14ac:dyDescent="0.35">
      <c r="A35" s="24">
        <v>45</v>
      </c>
      <c r="B35" s="23"/>
      <c r="C35" s="51" t="s">
        <v>39</v>
      </c>
      <c r="D35" s="51" t="s">
        <v>39</v>
      </c>
      <c r="E35" s="51" t="s">
        <v>39</v>
      </c>
      <c r="F35" s="51" t="s">
        <v>39</v>
      </c>
      <c r="G35" s="21"/>
      <c r="H35" s="3"/>
      <c r="I35" s="3"/>
    </row>
    <row r="36" spans="1:9" ht="15" customHeight="1" x14ac:dyDescent="0.35">
      <c r="A36" s="24">
        <v>46</v>
      </c>
      <c r="B36" s="23"/>
      <c r="C36" s="51" t="s">
        <v>39</v>
      </c>
      <c r="D36" s="51" t="s">
        <v>39</v>
      </c>
      <c r="E36" s="51" t="s">
        <v>39</v>
      </c>
      <c r="F36" s="51" t="s">
        <v>39</v>
      </c>
      <c r="G36" s="21"/>
      <c r="H36" s="3"/>
      <c r="I36" s="3"/>
    </row>
    <row r="37" spans="1:9" ht="15" customHeight="1" x14ac:dyDescent="0.35">
      <c r="A37" s="24">
        <v>47</v>
      </c>
      <c r="B37" s="23"/>
      <c r="C37" s="51" t="s">
        <v>39</v>
      </c>
      <c r="D37" s="51" t="s">
        <v>39</v>
      </c>
      <c r="E37" s="51" t="s">
        <v>39</v>
      </c>
      <c r="F37" s="51" t="s">
        <v>39</v>
      </c>
      <c r="G37" s="21"/>
      <c r="H37" s="3"/>
      <c r="I37" s="3"/>
    </row>
    <row r="38" spans="1:9" ht="15" customHeight="1" x14ac:dyDescent="0.35">
      <c r="A38" s="24">
        <v>48</v>
      </c>
      <c r="B38" s="23"/>
      <c r="C38" s="51" t="s">
        <v>39</v>
      </c>
      <c r="D38" s="51" t="s">
        <v>39</v>
      </c>
      <c r="E38" s="51" t="s">
        <v>39</v>
      </c>
      <c r="F38" s="51" t="s">
        <v>39</v>
      </c>
      <c r="G38" s="21"/>
      <c r="H38" s="3"/>
      <c r="I38" s="3"/>
    </row>
    <row r="39" spans="1:9" ht="15" customHeight="1" x14ac:dyDescent="0.35">
      <c r="A39" s="24">
        <v>49</v>
      </c>
      <c r="B39" s="23"/>
      <c r="C39" s="51" t="s">
        <v>39</v>
      </c>
      <c r="D39" s="51" t="s">
        <v>39</v>
      </c>
      <c r="E39" s="51" t="s">
        <v>39</v>
      </c>
      <c r="F39" s="51" t="s">
        <v>39</v>
      </c>
      <c r="G39" s="21"/>
      <c r="H39" s="3"/>
      <c r="I39" s="3"/>
    </row>
    <row r="40" spans="1:9" ht="15" customHeight="1" x14ac:dyDescent="0.35">
      <c r="A40" s="24">
        <v>50</v>
      </c>
      <c r="B40" s="23"/>
      <c r="C40" s="51" t="s">
        <v>39</v>
      </c>
      <c r="D40" s="51" t="s">
        <v>39</v>
      </c>
      <c r="E40" s="51" t="s">
        <v>39</v>
      </c>
      <c r="F40" s="51" t="s">
        <v>39</v>
      </c>
      <c r="G40" s="21"/>
      <c r="H40" s="3"/>
      <c r="I40" s="3"/>
    </row>
    <row r="41" spans="1:9" ht="15" customHeight="1" x14ac:dyDescent="0.35">
      <c r="A41" s="24">
        <v>51</v>
      </c>
      <c r="B41" s="23"/>
      <c r="C41" s="51" t="s">
        <v>39</v>
      </c>
      <c r="D41" s="51" t="s">
        <v>39</v>
      </c>
      <c r="E41" s="51" t="s">
        <v>39</v>
      </c>
      <c r="F41" s="51" t="s">
        <v>39</v>
      </c>
      <c r="G41" s="21"/>
      <c r="H41" s="3"/>
      <c r="I41" s="3"/>
    </row>
    <row r="42" spans="1:9" ht="15" customHeight="1" x14ac:dyDescent="0.35">
      <c r="A42" s="24">
        <v>52</v>
      </c>
      <c r="B42" s="23"/>
      <c r="C42" s="51" t="s">
        <v>39</v>
      </c>
      <c r="D42" s="51" t="s">
        <v>39</v>
      </c>
      <c r="E42" s="51" t="s">
        <v>39</v>
      </c>
      <c r="F42" s="51" t="s">
        <v>39</v>
      </c>
      <c r="G42" s="21"/>
      <c r="H42" s="3"/>
      <c r="I42" s="3"/>
    </row>
    <row r="43" spans="1:9" ht="15" customHeight="1" x14ac:dyDescent="0.35">
      <c r="A43" s="24">
        <v>53</v>
      </c>
      <c r="B43" s="23"/>
      <c r="C43" s="51" t="s">
        <v>39</v>
      </c>
      <c r="D43" s="51" t="s">
        <v>39</v>
      </c>
      <c r="E43" s="51" t="s">
        <v>39</v>
      </c>
      <c r="F43" s="51" t="s">
        <v>39</v>
      </c>
      <c r="G43" s="21"/>
      <c r="H43" s="3"/>
      <c r="I43" s="3"/>
    </row>
    <row r="44" spans="1:9" ht="15" customHeight="1" x14ac:dyDescent="0.35">
      <c r="A44" s="24">
        <v>54</v>
      </c>
      <c r="B44" s="23"/>
      <c r="C44" s="51" t="s">
        <v>39</v>
      </c>
      <c r="D44" s="51" t="s">
        <v>39</v>
      </c>
      <c r="E44" s="51" t="s">
        <v>39</v>
      </c>
      <c r="F44" s="51" t="s">
        <v>39</v>
      </c>
      <c r="G44" s="21"/>
      <c r="H44" s="3"/>
      <c r="I44" s="3"/>
    </row>
    <row r="45" spans="1:9" ht="15" customHeight="1" x14ac:dyDescent="0.35">
      <c r="A45" s="24">
        <v>55</v>
      </c>
      <c r="B45" s="23"/>
      <c r="C45" s="51" t="s">
        <v>39</v>
      </c>
      <c r="D45" s="51" t="s">
        <v>39</v>
      </c>
      <c r="E45" s="51" t="s">
        <v>39</v>
      </c>
      <c r="F45" s="51" t="s">
        <v>39</v>
      </c>
      <c r="G45" s="21"/>
      <c r="H45" s="3"/>
      <c r="I45" s="3"/>
    </row>
    <row r="46" spans="1:9" ht="15" customHeight="1" x14ac:dyDescent="0.35">
      <c r="A46" s="24">
        <v>56</v>
      </c>
      <c r="B46" s="23"/>
      <c r="C46" s="51" t="s">
        <v>39</v>
      </c>
      <c r="D46" s="51" t="s">
        <v>39</v>
      </c>
      <c r="E46" s="51" t="s">
        <v>39</v>
      </c>
      <c r="F46" s="51" t="s">
        <v>39</v>
      </c>
      <c r="G46" s="21"/>
      <c r="H46" s="3"/>
      <c r="I46" s="3"/>
    </row>
    <row r="47" spans="1:9" ht="15" customHeight="1" x14ac:dyDescent="0.35">
      <c r="A47" s="24">
        <v>57</v>
      </c>
      <c r="B47" s="23"/>
      <c r="C47" s="51" t="s">
        <v>39</v>
      </c>
      <c r="D47" s="51" t="s">
        <v>39</v>
      </c>
      <c r="E47" s="51" t="s">
        <v>39</v>
      </c>
      <c r="F47" s="51" t="s">
        <v>39</v>
      </c>
      <c r="G47" s="21"/>
      <c r="H47" s="3"/>
      <c r="I47" s="3"/>
    </row>
    <row r="48" spans="1:9" ht="15" customHeight="1" x14ac:dyDescent="0.35">
      <c r="A48" s="24">
        <v>58</v>
      </c>
      <c r="B48" s="23"/>
      <c r="C48" s="51" t="s">
        <v>39</v>
      </c>
      <c r="D48" s="51" t="s">
        <v>39</v>
      </c>
      <c r="E48" s="51" t="s">
        <v>39</v>
      </c>
      <c r="F48" s="51" t="s">
        <v>39</v>
      </c>
      <c r="G48" s="21"/>
      <c r="H48" s="3"/>
      <c r="I48" s="3"/>
    </row>
    <row r="49" spans="1:9" ht="15" customHeight="1" x14ac:dyDescent="0.35">
      <c r="A49" s="24">
        <v>59</v>
      </c>
      <c r="B49" s="23"/>
      <c r="C49" s="51" t="s">
        <v>39</v>
      </c>
      <c r="D49" s="51" t="s">
        <v>39</v>
      </c>
      <c r="E49" s="51" t="s">
        <v>39</v>
      </c>
      <c r="F49" s="51" t="s">
        <v>39</v>
      </c>
      <c r="G49" s="21"/>
      <c r="H49" s="3"/>
      <c r="I49" s="3"/>
    </row>
    <row r="50" spans="1:9" ht="15" customHeight="1" x14ac:dyDescent="0.35">
      <c r="A50" s="24">
        <v>60</v>
      </c>
      <c r="B50" s="23"/>
      <c r="C50" s="51" t="s">
        <v>39</v>
      </c>
      <c r="D50" s="51" t="s">
        <v>39</v>
      </c>
      <c r="E50" s="51" t="s">
        <v>39</v>
      </c>
      <c r="F50" s="51" t="s">
        <v>39</v>
      </c>
      <c r="G50" s="21"/>
      <c r="H50" s="3"/>
      <c r="I50" s="3"/>
    </row>
    <row r="51" spans="1:9" ht="15" customHeight="1" x14ac:dyDescent="0.35">
      <c r="A51" s="24">
        <v>61</v>
      </c>
      <c r="B51" s="23"/>
      <c r="C51" s="51" t="s">
        <v>39</v>
      </c>
      <c r="D51" s="51" t="s">
        <v>39</v>
      </c>
      <c r="E51" s="51" t="s">
        <v>39</v>
      </c>
      <c r="F51" s="51" t="s">
        <v>39</v>
      </c>
      <c r="G51" s="21"/>
      <c r="H51" s="3"/>
      <c r="I51" s="3"/>
    </row>
    <row r="52" spans="1:9" ht="15" customHeight="1" x14ac:dyDescent="0.35">
      <c r="A52" s="24">
        <v>62</v>
      </c>
      <c r="B52" s="23"/>
      <c r="C52" s="51" t="s">
        <v>39</v>
      </c>
      <c r="D52" s="51" t="s">
        <v>39</v>
      </c>
      <c r="E52" s="51" t="s">
        <v>39</v>
      </c>
      <c r="F52" s="51" t="s">
        <v>39</v>
      </c>
      <c r="G52" s="21"/>
      <c r="H52" s="3"/>
      <c r="I52" s="3"/>
    </row>
    <row r="53" spans="1:9" ht="15" customHeight="1" x14ac:dyDescent="0.35">
      <c r="A53" s="24">
        <v>63</v>
      </c>
      <c r="B53" s="23"/>
      <c r="C53" s="51" t="s">
        <v>39</v>
      </c>
      <c r="D53" s="51" t="s">
        <v>39</v>
      </c>
      <c r="E53" s="51" t="s">
        <v>39</v>
      </c>
      <c r="F53" s="51" t="s">
        <v>39</v>
      </c>
      <c r="G53" s="21"/>
      <c r="H53" s="3"/>
      <c r="I53" s="3"/>
    </row>
    <row r="54" spans="1:9" ht="15" customHeight="1" x14ac:dyDescent="0.35">
      <c r="A54" s="24">
        <v>64</v>
      </c>
      <c r="B54" s="23"/>
      <c r="C54" s="51" t="s">
        <v>39</v>
      </c>
      <c r="D54" s="51" t="s">
        <v>39</v>
      </c>
      <c r="E54" s="51" t="s">
        <v>39</v>
      </c>
      <c r="F54" s="51" t="s">
        <v>39</v>
      </c>
      <c r="G54" s="21"/>
      <c r="H54" s="3"/>
      <c r="I54" s="3"/>
    </row>
    <row r="55" spans="1:9" ht="15" customHeight="1" x14ac:dyDescent="0.35">
      <c r="A55" s="24">
        <v>65</v>
      </c>
      <c r="B55" s="23"/>
      <c r="C55" s="51" t="s">
        <v>39</v>
      </c>
      <c r="D55" s="51" t="s">
        <v>39</v>
      </c>
      <c r="E55" s="51" t="s">
        <v>39</v>
      </c>
      <c r="F55" s="51" t="s">
        <v>39</v>
      </c>
      <c r="G55" s="21"/>
      <c r="H55" s="3"/>
      <c r="I55" s="3"/>
    </row>
    <row r="56" spans="1:9" ht="15" customHeight="1" x14ac:dyDescent="0.35">
      <c r="A56" s="24">
        <v>66</v>
      </c>
      <c r="B56" s="23"/>
      <c r="C56" s="51" t="s">
        <v>39</v>
      </c>
      <c r="D56" s="51" t="s">
        <v>39</v>
      </c>
      <c r="E56" s="51" t="s">
        <v>39</v>
      </c>
      <c r="F56" s="51" t="s">
        <v>39</v>
      </c>
      <c r="G56" s="21"/>
      <c r="H56" s="3"/>
      <c r="I56" s="3"/>
    </row>
    <row r="57" spans="1:9" ht="15" customHeight="1" x14ac:dyDescent="0.35">
      <c r="A57" s="24">
        <v>67</v>
      </c>
      <c r="B57" s="23"/>
      <c r="C57" s="51" t="s">
        <v>39</v>
      </c>
      <c r="D57" s="51" t="s">
        <v>39</v>
      </c>
      <c r="E57" s="51" t="s">
        <v>39</v>
      </c>
      <c r="F57" s="51" t="s">
        <v>39</v>
      </c>
      <c r="G57" s="21"/>
      <c r="H57" s="3"/>
      <c r="I57" s="3"/>
    </row>
    <row r="58" spans="1:9" ht="15" customHeight="1" x14ac:dyDescent="0.35">
      <c r="A58" s="24">
        <v>68</v>
      </c>
      <c r="B58" s="23"/>
      <c r="C58" s="51" t="s">
        <v>39</v>
      </c>
      <c r="D58" s="51" t="s">
        <v>39</v>
      </c>
      <c r="E58" s="51" t="s">
        <v>39</v>
      </c>
      <c r="F58" s="51" t="s">
        <v>39</v>
      </c>
      <c r="G58" s="21"/>
      <c r="H58" s="3"/>
      <c r="I58" s="3"/>
    </row>
    <row r="59" spans="1:9" ht="15" customHeight="1" x14ac:dyDescent="0.35">
      <c r="A59" s="24">
        <v>69</v>
      </c>
      <c r="B59" s="23"/>
      <c r="C59" s="51" t="s">
        <v>39</v>
      </c>
      <c r="D59" s="51" t="s">
        <v>39</v>
      </c>
      <c r="E59" s="51" t="s">
        <v>39</v>
      </c>
      <c r="F59" s="51" t="s">
        <v>39</v>
      </c>
      <c r="G59" s="21"/>
      <c r="H59" s="3"/>
      <c r="I59" s="3"/>
    </row>
    <row r="60" spans="1:9" ht="15" customHeight="1" x14ac:dyDescent="0.35">
      <c r="A60" s="24">
        <v>70</v>
      </c>
      <c r="B60" s="23"/>
      <c r="C60" s="51" t="s">
        <v>39</v>
      </c>
      <c r="D60" s="51" t="s">
        <v>39</v>
      </c>
      <c r="E60" s="51" t="s">
        <v>39</v>
      </c>
      <c r="F60" s="51" t="s">
        <v>39</v>
      </c>
      <c r="G60" s="21"/>
      <c r="H60" s="3"/>
      <c r="I60" s="3"/>
    </row>
    <row r="61" spans="1:9" ht="15" customHeight="1" x14ac:dyDescent="0.35">
      <c r="A61" s="24">
        <v>71</v>
      </c>
      <c r="B61" s="23"/>
      <c r="C61" s="51" t="s">
        <v>39</v>
      </c>
      <c r="D61" s="51" t="s">
        <v>39</v>
      </c>
      <c r="E61" s="51" t="s">
        <v>39</v>
      </c>
      <c r="F61" s="51" t="s">
        <v>39</v>
      </c>
      <c r="G61" s="21"/>
      <c r="H61" s="3"/>
      <c r="I61" s="3"/>
    </row>
    <row r="62" spans="1:9" ht="15" customHeight="1" x14ac:dyDescent="0.35">
      <c r="A62" s="24">
        <v>72</v>
      </c>
      <c r="B62" s="23"/>
      <c r="C62" s="51" t="s">
        <v>39</v>
      </c>
      <c r="D62" s="51" t="s">
        <v>39</v>
      </c>
      <c r="E62" s="51" t="s">
        <v>39</v>
      </c>
      <c r="F62" s="51" t="s">
        <v>39</v>
      </c>
      <c r="G62" s="21"/>
      <c r="H62" s="3"/>
      <c r="I62" s="3"/>
    </row>
    <row r="63" spans="1:9" ht="15" customHeight="1" x14ac:dyDescent="0.35">
      <c r="A63" s="24">
        <v>73</v>
      </c>
      <c r="B63" s="23"/>
      <c r="C63" s="51" t="s">
        <v>39</v>
      </c>
      <c r="D63" s="51" t="s">
        <v>39</v>
      </c>
      <c r="E63" s="51" t="s">
        <v>39</v>
      </c>
      <c r="F63" s="51" t="s">
        <v>39</v>
      </c>
      <c r="G63" s="21"/>
      <c r="H63" s="3"/>
      <c r="I63" s="3"/>
    </row>
    <row r="64" spans="1:9" ht="15" customHeight="1" x14ac:dyDescent="0.35">
      <c r="A64" s="24">
        <v>74</v>
      </c>
      <c r="B64" s="23"/>
      <c r="C64" s="51" t="s">
        <v>39</v>
      </c>
      <c r="D64" s="51" t="s">
        <v>39</v>
      </c>
      <c r="E64" s="51" t="s">
        <v>39</v>
      </c>
      <c r="F64" s="51" t="s">
        <v>39</v>
      </c>
      <c r="G64" s="21"/>
      <c r="H64" s="3"/>
      <c r="I64" s="3"/>
    </row>
    <row r="65" spans="1:9" ht="15" customHeight="1" x14ac:dyDescent="0.35">
      <c r="A65" s="24">
        <v>75</v>
      </c>
      <c r="B65" s="23"/>
      <c r="C65" s="51" t="s">
        <v>39</v>
      </c>
      <c r="D65" s="51" t="s">
        <v>39</v>
      </c>
      <c r="E65" s="51" t="s">
        <v>39</v>
      </c>
      <c r="F65" s="51" t="s">
        <v>39</v>
      </c>
      <c r="G65" s="21"/>
      <c r="H65" s="3"/>
      <c r="I65" s="3"/>
    </row>
    <row r="66" spans="1:9" ht="15" customHeight="1" x14ac:dyDescent="0.35">
      <c r="A66" s="24">
        <v>76</v>
      </c>
      <c r="B66" s="23"/>
      <c r="C66" s="51" t="s">
        <v>39</v>
      </c>
      <c r="D66" s="51" t="s">
        <v>39</v>
      </c>
      <c r="E66" s="51" t="s">
        <v>39</v>
      </c>
      <c r="F66" s="51" t="s">
        <v>39</v>
      </c>
      <c r="G66" s="21"/>
      <c r="H66" s="3"/>
      <c r="I66" s="3"/>
    </row>
    <row r="67" spans="1:9" ht="15" customHeight="1" x14ac:dyDescent="0.35">
      <c r="A67" s="24">
        <v>77</v>
      </c>
      <c r="B67" s="23"/>
      <c r="C67" s="51" t="s">
        <v>39</v>
      </c>
      <c r="D67" s="51" t="s">
        <v>39</v>
      </c>
      <c r="E67" s="51" t="s">
        <v>39</v>
      </c>
      <c r="F67" s="51" t="s">
        <v>39</v>
      </c>
      <c r="G67" s="21"/>
      <c r="H67" s="3"/>
      <c r="I67" s="3"/>
    </row>
    <row r="68" spans="1:9" ht="15" customHeight="1" x14ac:dyDescent="0.35">
      <c r="A68" s="24">
        <v>78</v>
      </c>
      <c r="B68" s="23"/>
      <c r="C68" s="51" t="s">
        <v>39</v>
      </c>
      <c r="D68" s="51" t="s">
        <v>39</v>
      </c>
      <c r="E68" s="51" t="s">
        <v>39</v>
      </c>
      <c r="F68" s="51" t="s">
        <v>39</v>
      </c>
      <c r="G68" s="21"/>
      <c r="H68" s="3"/>
      <c r="I68" s="3"/>
    </row>
    <row r="69" spans="1:9" ht="15" customHeight="1" x14ac:dyDescent="0.35">
      <c r="A69" s="24">
        <v>79</v>
      </c>
      <c r="B69" s="23"/>
      <c r="C69" s="51" t="s">
        <v>39</v>
      </c>
      <c r="D69" s="51" t="s">
        <v>39</v>
      </c>
      <c r="E69" s="51" t="s">
        <v>39</v>
      </c>
      <c r="F69" s="51" t="s">
        <v>39</v>
      </c>
      <c r="G69" s="21"/>
      <c r="H69" s="3"/>
      <c r="I69"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'Site 1'!$I$5:$I$6</xm:f>
          </x14:formula1>
          <xm:sqref>C5:F17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V69"/>
  <sheetViews>
    <sheetView showGridLines="0" topLeftCell="A13" workbookViewId="0">
      <selection activeCell="A29" sqref="A26:XFD29"/>
    </sheetView>
  </sheetViews>
  <sheetFormatPr defaultColWidth="8.81640625" defaultRowHeight="15" customHeight="1" x14ac:dyDescent="0.35"/>
  <cols>
    <col min="1" max="1" width="11.1796875" style="59" customWidth="1"/>
    <col min="2" max="2" width="57.81640625" style="59" customWidth="1"/>
    <col min="3" max="6" width="22.81640625" style="59" customWidth="1"/>
    <col min="7" max="8" width="8.81640625" style="59" customWidth="1"/>
    <col min="9" max="9" width="7.81640625" style="59" customWidth="1"/>
    <col min="10" max="256" width="8.81640625" style="59" customWidth="1"/>
  </cols>
  <sheetData>
    <row r="1" spans="1:9" ht="15" customHeight="1" x14ac:dyDescent="0.35">
      <c r="A1" s="37" t="s">
        <v>40</v>
      </c>
      <c r="B1" s="38">
        <f>'Measure Info'!C11</f>
        <v>0</v>
      </c>
      <c r="C1" s="20"/>
      <c r="D1" s="20"/>
      <c r="E1" s="20"/>
      <c r="F1" s="20"/>
      <c r="G1" s="3"/>
      <c r="H1" s="3"/>
      <c r="I1" s="3"/>
    </row>
    <row r="2" spans="1:9" ht="15" customHeight="1" x14ac:dyDescent="0.35">
      <c r="A2" s="39"/>
      <c r="B2" s="40"/>
      <c r="C2" s="14" t="s">
        <v>41</v>
      </c>
      <c r="D2" s="14" t="s">
        <v>42</v>
      </c>
      <c r="E2" s="14" t="s">
        <v>43</v>
      </c>
      <c r="F2" s="14" t="s">
        <v>44</v>
      </c>
      <c r="G2" s="21"/>
      <c r="H2" s="3"/>
      <c r="I2" s="3"/>
    </row>
    <row r="3" spans="1:9" ht="74.25" customHeight="1" x14ac:dyDescent="0.35">
      <c r="A3" s="55" t="s">
        <v>45</v>
      </c>
      <c r="B3" s="56" t="s">
        <v>36</v>
      </c>
      <c r="C3" s="43" t="s">
        <v>46</v>
      </c>
      <c r="D3" s="43" t="s">
        <v>47</v>
      </c>
      <c r="E3" s="43" t="s">
        <v>48</v>
      </c>
      <c r="F3" s="43" t="s">
        <v>49</v>
      </c>
      <c r="G3" s="21"/>
      <c r="H3" s="3"/>
      <c r="I3" s="3"/>
    </row>
    <row r="4" spans="1:9" ht="15" customHeight="1" x14ac:dyDescent="0.35">
      <c r="A4" s="57"/>
      <c r="B4" s="58"/>
      <c r="C4" s="47" t="s">
        <v>9</v>
      </c>
      <c r="D4" s="47" t="s">
        <v>9</v>
      </c>
      <c r="E4" s="47" t="s">
        <v>9</v>
      </c>
      <c r="F4" s="47" t="s">
        <v>9</v>
      </c>
      <c r="G4" s="21"/>
      <c r="H4" s="3"/>
      <c r="I4" s="3"/>
    </row>
    <row r="5" spans="1:9" ht="15" customHeight="1" x14ac:dyDescent="0.35">
      <c r="A5" s="24">
        <v>1</v>
      </c>
      <c r="B5" s="23" t="str">
        <f>'Measure Info'!B15</f>
        <v>Diagnosis: All Primary and Secondary Cancer</v>
      </c>
      <c r="C5" s="24"/>
      <c r="D5" s="24"/>
      <c r="E5" s="24"/>
      <c r="F5" s="24"/>
      <c r="G5" s="21"/>
      <c r="H5" s="3"/>
      <c r="I5" s="3"/>
    </row>
    <row r="6" spans="1:9" ht="15" customHeight="1" x14ac:dyDescent="0.35">
      <c r="A6" s="24">
        <v>2</v>
      </c>
      <c r="B6" s="23" t="str">
        <f>'Measure Info'!B16</f>
        <v>Encounter, Performed: Encounter Inpatient</v>
      </c>
      <c r="C6" s="24"/>
      <c r="D6" s="24"/>
      <c r="E6" s="24"/>
      <c r="F6" s="24"/>
      <c r="G6" s="21"/>
      <c r="H6" s="3"/>
      <c r="I6" s="48">
        <v>0</v>
      </c>
    </row>
    <row r="7" spans="1:9" ht="15" customHeight="1" x14ac:dyDescent="0.35">
      <c r="A7" s="24">
        <v>3</v>
      </c>
      <c r="B7" s="23" t="str">
        <f>'Measure Info'!B17</f>
        <v>Intervention, Order: Palliative or Hospice Care</v>
      </c>
      <c r="C7" s="24"/>
      <c r="D7" s="24"/>
      <c r="E7" s="24"/>
      <c r="F7" s="24"/>
      <c r="G7" s="21"/>
      <c r="H7" s="3"/>
      <c r="I7" s="48">
        <v>1</v>
      </c>
    </row>
    <row r="8" spans="1:9" ht="15" customHeight="1" x14ac:dyDescent="0.35">
      <c r="A8" s="24">
        <v>4</v>
      </c>
      <c r="B8" s="23" t="str">
        <f>'Measure Info'!B18</f>
        <v>Intervention, Performed: Palliative or Hospice Care</v>
      </c>
      <c r="C8" s="24"/>
      <c r="D8" s="24"/>
      <c r="E8" s="24"/>
      <c r="F8" s="24"/>
      <c r="G8" s="21"/>
      <c r="H8" s="3"/>
      <c r="I8" s="49"/>
    </row>
    <row r="9" spans="1:9" ht="15" customHeight="1" x14ac:dyDescent="0.35">
      <c r="A9" s="24">
        <v>5</v>
      </c>
      <c r="B9" s="23" t="str">
        <f>'Measure Info'!B19</f>
        <v>Medication, Active: Schedule II, III, or IV Opioid Medications</v>
      </c>
      <c r="C9" s="24"/>
      <c r="D9" s="24"/>
      <c r="E9" s="24"/>
      <c r="F9" s="24"/>
      <c r="G9" s="21"/>
      <c r="H9" s="3"/>
      <c r="I9" s="3"/>
    </row>
    <row r="10" spans="1:9" ht="15" customHeight="1" x14ac:dyDescent="0.35">
      <c r="A10" s="24">
        <v>6</v>
      </c>
      <c r="B10" s="23" t="str">
        <f>'Measure Info'!B20</f>
        <v>Medication, Active: Schedule IV Benzodiazepines</v>
      </c>
      <c r="C10" s="24"/>
      <c r="D10" s="24"/>
      <c r="E10" s="24"/>
      <c r="F10" s="24"/>
      <c r="G10" s="21"/>
      <c r="H10" s="3"/>
      <c r="I10" s="3"/>
    </row>
    <row r="11" spans="1:9" ht="15" customHeight="1" x14ac:dyDescent="0.35">
      <c r="A11" s="24">
        <v>7</v>
      </c>
      <c r="B11" s="23" t="str">
        <f>'Measure Info'!B21</f>
        <v>Patient Characteristic Birthdate: Birth date</v>
      </c>
      <c r="C11" s="24"/>
      <c r="D11" s="24"/>
      <c r="E11" s="24"/>
      <c r="F11" s="24"/>
      <c r="G11" s="21"/>
      <c r="H11" s="3"/>
      <c r="I11" s="3"/>
    </row>
    <row r="12" spans="1:9" ht="15" customHeight="1" x14ac:dyDescent="0.35">
      <c r="A12" s="24">
        <v>8</v>
      </c>
      <c r="B12" s="23" t="str">
        <f>'Measure Info'!B22</f>
        <v>Patient Characteristic Ethnicity: Ethnicity</v>
      </c>
      <c r="C12" s="24"/>
      <c r="D12" s="24"/>
      <c r="E12" s="24"/>
      <c r="F12" s="24"/>
      <c r="G12" s="21"/>
      <c r="H12" s="3"/>
      <c r="I12" s="3"/>
    </row>
    <row r="13" spans="1:9" ht="15" customHeight="1" x14ac:dyDescent="0.35">
      <c r="A13" s="24">
        <v>9</v>
      </c>
      <c r="B13" s="23" t="str">
        <f>'Measure Info'!B23</f>
        <v>Patient Characteristic Payer: Payer</v>
      </c>
      <c r="C13" s="24"/>
      <c r="D13" s="24"/>
      <c r="E13" s="24"/>
      <c r="F13" s="24"/>
      <c r="G13" s="21"/>
      <c r="H13" s="3"/>
      <c r="I13" s="3"/>
    </row>
    <row r="14" spans="1:9" ht="15" customHeight="1" x14ac:dyDescent="0.35">
      <c r="A14" s="24">
        <v>10</v>
      </c>
      <c r="B14" s="23" t="str">
        <f>'Measure Info'!B24</f>
        <v>Patient Characteristic Race: Race</v>
      </c>
      <c r="C14" s="24"/>
      <c r="D14" s="24"/>
      <c r="E14" s="24"/>
      <c r="F14" s="24"/>
      <c r="G14" s="21"/>
      <c r="H14" s="3"/>
      <c r="I14" s="3"/>
    </row>
    <row r="15" spans="1:9" ht="15" customHeight="1" x14ac:dyDescent="0.35">
      <c r="A15" s="24">
        <v>11</v>
      </c>
      <c r="B15" s="23" t="str">
        <f>'Measure Info'!B25</f>
        <v>Patient Characteristic Sex: ONC Administrative Sex</v>
      </c>
      <c r="C15" s="24"/>
      <c r="D15" s="24"/>
      <c r="E15" s="24"/>
      <c r="F15" s="24"/>
      <c r="G15" s="21"/>
      <c r="H15" s="3"/>
      <c r="I15" s="3"/>
    </row>
    <row r="16" spans="1:9" ht="15" customHeight="1" x14ac:dyDescent="0.35">
      <c r="A16" s="24">
        <v>12</v>
      </c>
      <c r="B16" s="23" t="str">
        <f>'Measure Info'!B26</f>
        <v>Medication, Discharge: Schedule II, III, and IV Opioid medications</v>
      </c>
      <c r="C16" s="24"/>
      <c r="D16" s="24"/>
      <c r="E16" s="24"/>
      <c r="F16" s="24"/>
      <c r="G16" s="21"/>
      <c r="H16" s="3"/>
      <c r="I16" s="3"/>
    </row>
    <row r="17" spans="1:9" ht="15" customHeight="1" x14ac:dyDescent="0.35">
      <c r="A17" s="24">
        <v>13</v>
      </c>
      <c r="B17" s="23" t="str">
        <f>'Measure Info'!B28</f>
        <v xml:space="preserve">Diagnosis: Sickle Cell Disease with Crisis </v>
      </c>
      <c r="C17" s="24"/>
      <c r="D17" s="24"/>
      <c r="E17" s="24"/>
      <c r="F17" s="24"/>
      <c r="G17" s="21"/>
      <c r="H17" s="3"/>
      <c r="I17" s="3"/>
    </row>
    <row r="18" spans="1:9" ht="15" customHeight="1" x14ac:dyDescent="0.35">
      <c r="A18" s="24">
        <v>14</v>
      </c>
      <c r="B18" s="23" t="str">
        <f>'Measure Info'!B29</f>
        <v>Diagnosis: Sickle Cell Disease</v>
      </c>
      <c r="C18" s="51" t="s">
        <v>39</v>
      </c>
      <c r="D18" s="51" t="s">
        <v>39</v>
      </c>
      <c r="E18" s="51" t="s">
        <v>39</v>
      </c>
      <c r="F18" s="51" t="s">
        <v>39</v>
      </c>
      <c r="G18" s="21"/>
      <c r="H18" s="3"/>
      <c r="I18" s="3"/>
    </row>
    <row r="19" spans="1:9" ht="15" customHeight="1" x14ac:dyDescent="0.35">
      <c r="A19" s="24">
        <v>15</v>
      </c>
      <c r="B19" s="23" t="str">
        <f>'Measure Info'!B30</f>
        <v>Diagnosis: Opioid Use Disorder</v>
      </c>
      <c r="C19" s="51" t="s">
        <v>39</v>
      </c>
      <c r="D19" s="51" t="s">
        <v>39</v>
      </c>
      <c r="E19" s="51" t="s">
        <v>39</v>
      </c>
      <c r="F19" s="51" t="s">
        <v>39</v>
      </c>
      <c r="G19" s="21"/>
      <c r="H19" s="3"/>
      <c r="I19" s="3"/>
    </row>
    <row r="20" spans="1:9" ht="15" customHeight="1" x14ac:dyDescent="0.35">
      <c r="A20" s="24">
        <v>16</v>
      </c>
      <c r="B20" s="23" t="str">
        <f>'Measure Info'!B31</f>
        <v>Diagnosis: Opioid Use Disorder</v>
      </c>
      <c r="C20" s="51" t="s">
        <v>39</v>
      </c>
      <c r="D20" s="51" t="s">
        <v>39</v>
      </c>
      <c r="E20" s="51" t="s">
        <v>39</v>
      </c>
      <c r="F20" s="51" t="s">
        <v>39</v>
      </c>
      <c r="G20" s="21"/>
      <c r="H20" s="3"/>
      <c r="I20" s="3"/>
    </row>
    <row r="21" spans="1:9" ht="15" customHeight="1" x14ac:dyDescent="0.35">
      <c r="A21" s="24">
        <v>17</v>
      </c>
      <c r="B21" s="23" t="str">
        <f>'Measure Info'!B32</f>
        <v>Medication, Discharge: Methadone</v>
      </c>
      <c r="C21" s="51" t="s">
        <v>39</v>
      </c>
      <c r="D21" s="51" t="s">
        <v>39</v>
      </c>
      <c r="E21" s="51" t="s">
        <v>39</v>
      </c>
      <c r="F21" s="51" t="s">
        <v>39</v>
      </c>
      <c r="G21" s="21"/>
      <c r="H21" s="3"/>
      <c r="I21" s="3"/>
    </row>
    <row r="22" spans="1:9" ht="15" customHeight="1" x14ac:dyDescent="0.35">
      <c r="A22" s="24">
        <v>18</v>
      </c>
      <c r="B22" s="23" t="str">
        <f>'Measure Info'!B33</f>
        <v>Medication, Discharge: Buprenorphine</v>
      </c>
      <c r="C22" s="51" t="s">
        <v>39</v>
      </c>
      <c r="D22" s="51" t="s">
        <v>39</v>
      </c>
      <c r="E22" s="51" t="s">
        <v>39</v>
      </c>
      <c r="F22" s="51" t="s">
        <v>39</v>
      </c>
      <c r="G22" s="21"/>
      <c r="H22" s="3"/>
      <c r="I22" s="3"/>
    </row>
    <row r="23" spans="1:9" ht="15" customHeight="1" x14ac:dyDescent="0.35">
      <c r="A23" s="24">
        <v>19</v>
      </c>
      <c r="B23" s="23" t="str">
        <f>'Measure Info'!B34</f>
        <v>Encounter, Performed: Medication Assisted Treatment (MAT)</v>
      </c>
      <c r="C23" s="51" t="s">
        <v>39</v>
      </c>
      <c r="D23" s="51" t="s">
        <v>39</v>
      </c>
      <c r="E23" s="51" t="s">
        <v>39</v>
      </c>
      <c r="F23" s="51" t="s">
        <v>39</v>
      </c>
      <c r="G23" s="21"/>
      <c r="H23" s="3"/>
      <c r="I23" s="3"/>
    </row>
    <row r="24" spans="1:9" ht="15" customHeight="1" x14ac:dyDescent="0.35">
      <c r="A24" s="24">
        <v>24</v>
      </c>
      <c r="B24" s="23" t="str">
        <f>'Measure Info'!B35</f>
        <v>Encounter, Performed: Emergency Department Visit</v>
      </c>
      <c r="C24" s="51" t="s">
        <v>39</v>
      </c>
      <c r="D24" s="51" t="s">
        <v>39</v>
      </c>
      <c r="E24" s="51" t="s">
        <v>39</v>
      </c>
      <c r="F24" s="51" t="s">
        <v>39</v>
      </c>
      <c r="G24" s="21"/>
      <c r="H24" s="3"/>
      <c r="I24" s="3"/>
    </row>
    <row r="25" spans="1:9" ht="15" customHeight="1" x14ac:dyDescent="0.35">
      <c r="A25" s="24">
        <v>31</v>
      </c>
      <c r="B25" s="23" t="str">
        <f>'Measure Info'!B36</f>
        <v>Encounter, Performed: Observation Services</v>
      </c>
      <c r="C25" s="51" t="s">
        <v>39</v>
      </c>
      <c r="D25" s="51" t="s">
        <v>39</v>
      </c>
      <c r="E25" s="51" t="s">
        <v>39</v>
      </c>
      <c r="F25" s="51" t="s">
        <v>39</v>
      </c>
      <c r="G25" s="21"/>
      <c r="H25" s="3"/>
      <c r="I25" s="3"/>
    </row>
    <row r="26" spans="1:9" ht="15" customHeight="1" x14ac:dyDescent="0.35">
      <c r="A26" s="24">
        <v>36</v>
      </c>
      <c r="B26" s="105" t="s">
        <v>126</v>
      </c>
      <c r="C26" s="51" t="s">
        <v>39</v>
      </c>
      <c r="D26" s="51" t="s">
        <v>39</v>
      </c>
      <c r="E26" s="51" t="s">
        <v>39</v>
      </c>
      <c r="F26" s="51" t="s">
        <v>39</v>
      </c>
      <c r="G26" s="21"/>
      <c r="H26" s="3"/>
      <c r="I26" s="3"/>
    </row>
    <row r="27" spans="1:9" ht="15" customHeight="1" x14ac:dyDescent="0.35">
      <c r="A27" s="24">
        <v>37</v>
      </c>
      <c r="B27" s="23"/>
      <c r="C27" s="51" t="s">
        <v>39</v>
      </c>
      <c r="D27" s="51" t="s">
        <v>39</v>
      </c>
      <c r="E27" s="51" t="s">
        <v>39</v>
      </c>
      <c r="F27" s="51" t="s">
        <v>39</v>
      </c>
      <c r="G27" s="21"/>
      <c r="H27" s="3"/>
      <c r="I27" s="3"/>
    </row>
    <row r="28" spans="1:9" ht="15" customHeight="1" x14ac:dyDescent="0.35">
      <c r="A28" s="24">
        <v>38</v>
      </c>
      <c r="B28" s="23"/>
      <c r="C28" s="51" t="s">
        <v>39</v>
      </c>
      <c r="D28" s="51" t="s">
        <v>39</v>
      </c>
      <c r="E28" s="51" t="s">
        <v>39</v>
      </c>
      <c r="F28" s="51" t="s">
        <v>39</v>
      </c>
      <c r="G28" s="21"/>
      <c r="H28" s="3"/>
      <c r="I28" s="3"/>
    </row>
    <row r="29" spans="1:9" ht="15" customHeight="1" x14ac:dyDescent="0.35">
      <c r="A29" s="24">
        <v>39</v>
      </c>
      <c r="B29" s="23"/>
      <c r="C29" s="51" t="s">
        <v>39</v>
      </c>
      <c r="D29" s="51" t="s">
        <v>39</v>
      </c>
      <c r="E29" s="51" t="s">
        <v>39</v>
      </c>
      <c r="F29" s="51" t="s">
        <v>39</v>
      </c>
      <c r="G29" s="21"/>
      <c r="H29" s="3"/>
      <c r="I29" s="3"/>
    </row>
    <row r="30" spans="1:9" ht="15" customHeight="1" x14ac:dyDescent="0.35">
      <c r="A30" s="24">
        <v>40</v>
      </c>
      <c r="B30" s="23"/>
      <c r="C30" s="51" t="s">
        <v>39</v>
      </c>
      <c r="D30" s="51" t="s">
        <v>39</v>
      </c>
      <c r="E30" s="51" t="s">
        <v>39</v>
      </c>
      <c r="F30" s="51" t="s">
        <v>39</v>
      </c>
      <c r="G30" s="21"/>
      <c r="H30" s="3"/>
      <c r="I30" s="3"/>
    </row>
    <row r="31" spans="1:9" ht="15" customHeight="1" x14ac:dyDescent="0.35">
      <c r="A31" s="24">
        <v>41</v>
      </c>
      <c r="B31" s="23"/>
      <c r="C31" s="51" t="s">
        <v>39</v>
      </c>
      <c r="D31" s="51" t="s">
        <v>39</v>
      </c>
      <c r="E31" s="51" t="s">
        <v>39</v>
      </c>
      <c r="F31" s="51" t="s">
        <v>39</v>
      </c>
      <c r="G31" s="21"/>
      <c r="H31" s="3"/>
      <c r="I31" s="3"/>
    </row>
    <row r="32" spans="1:9" ht="15" customHeight="1" x14ac:dyDescent="0.35">
      <c r="A32" s="24">
        <v>42</v>
      </c>
      <c r="B32" s="23"/>
      <c r="C32" s="51" t="s">
        <v>39</v>
      </c>
      <c r="D32" s="51" t="s">
        <v>39</v>
      </c>
      <c r="E32" s="51" t="s">
        <v>39</v>
      </c>
      <c r="F32" s="51" t="s">
        <v>39</v>
      </c>
      <c r="G32" s="21"/>
      <c r="H32" s="3"/>
      <c r="I32" s="3"/>
    </row>
    <row r="33" spans="1:9" ht="15" customHeight="1" x14ac:dyDescent="0.35">
      <c r="A33" s="24">
        <v>43</v>
      </c>
      <c r="B33" s="23"/>
      <c r="C33" s="51" t="s">
        <v>39</v>
      </c>
      <c r="D33" s="51" t="s">
        <v>39</v>
      </c>
      <c r="E33" s="51" t="s">
        <v>39</v>
      </c>
      <c r="F33" s="51" t="s">
        <v>39</v>
      </c>
      <c r="G33" s="21"/>
      <c r="H33" s="3"/>
      <c r="I33" s="3"/>
    </row>
    <row r="34" spans="1:9" ht="15" customHeight="1" x14ac:dyDescent="0.35">
      <c r="A34" s="24">
        <v>44</v>
      </c>
      <c r="B34" s="23"/>
      <c r="C34" s="51" t="s">
        <v>39</v>
      </c>
      <c r="D34" s="51" t="s">
        <v>39</v>
      </c>
      <c r="E34" s="51" t="s">
        <v>39</v>
      </c>
      <c r="F34" s="51" t="s">
        <v>39</v>
      </c>
      <c r="G34" s="21"/>
      <c r="H34" s="3"/>
      <c r="I34" s="3"/>
    </row>
    <row r="35" spans="1:9" ht="15" customHeight="1" x14ac:dyDescent="0.35">
      <c r="A35" s="24">
        <v>45</v>
      </c>
      <c r="B35" s="23"/>
      <c r="C35" s="51" t="s">
        <v>39</v>
      </c>
      <c r="D35" s="51" t="s">
        <v>39</v>
      </c>
      <c r="E35" s="51" t="s">
        <v>39</v>
      </c>
      <c r="F35" s="51" t="s">
        <v>39</v>
      </c>
      <c r="G35" s="21"/>
      <c r="H35" s="3"/>
      <c r="I35" s="3"/>
    </row>
    <row r="36" spans="1:9" ht="15" customHeight="1" x14ac:dyDescent="0.35">
      <c r="A36" s="24">
        <v>46</v>
      </c>
      <c r="B36" s="23"/>
      <c r="C36" s="51" t="s">
        <v>39</v>
      </c>
      <c r="D36" s="51" t="s">
        <v>39</v>
      </c>
      <c r="E36" s="51" t="s">
        <v>39</v>
      </c>
      <c r="F36" s="51" t="s">
        <v>39</v>
      </c>
      <c r="G36" s="21"/>
      <c r="H36" s="3"/>
      <c r="I36" s="3"/>
    </row>
    <row r="37" spans="1:9" ht="15" customHeight="1" x14ac:dyDescent="0.35">
      <c r="A37" s="24">
        <v>47</v>
      </c>
      <c r="B37" s="23"/>
      <c r="C37" s="51" t="s">
        <v>39</v>
      </c>
      <c r="D37" s="51" t="s">
        <v>39</v>
      </c>
      <c r="E37" s="51" t="s">
        <v>39</v>
      </c>
      <c r="F37" s="51" t="s">
        <v>39</v>
      </c>
      <c r="G37" s="21"/>
      <c r="H37" s="3"/>
      <c r="I37" s="3"/>
    </row>
    <row r="38" spans="1:9" ht="15" customHeight="1" x14ac:dyDescent="0.35">
      <c r="A38" s="24">
        <v>48</v>
      </c>
      <c r="B38" s="23"/>
      <c r="C38" s="51" t="s">
        <v>39</v>
      </c>
      <c r="D38" s="51" t="s">
        <v>39</v>
      </c>
      <c r="E38" s="51" t="s">
        <v>39</v>
      </c>
      <c r="F38" s="51" t="s">
        <v>39</v>
      </c>
      <c r="G38" s="21"/>
      <c r="H38" s="3"/>
      <c r="I38" s="3"/>
    </row>
    <row r="39" spans="1:9" ht="15" customHeight="1" x14ac:dyDescent="0.35">
      <c r="A39" s="24">
        <v>49</v>
      </c>
      <c r="B39" s="23"/>
      <c r="C39" s="51" t="s">
        <v>39</v>
      </c>
      <c r="D39" s="51" t="s">
        <v>39</v>
      </c>
      <c r="E39" s="51" t="s">
        <v>39</v>
      </c>
      <c r="F39" s="51" t="s">
        <v>39</v>
      </c>
      <c r="G39" s="21"/>
      <c r="H39" s="3"/>
      <c r="I39" s="3"/>
    </row>
    <row r="40" spans="1:9" ht="15" customHeight="1" x14ac:dyDescent="0.35">
      <c r="A40" s="24">
        <v>50</v>
      </c>
      <c r="B40" s="23"/>
      <c r="C40" s="51" t="s">
        <v>39</v>
      </c>
      <c r="D40" s="51" t="s">
        <v>39</v>
      </c>
      <c r="E40" s="51" t="s">
        <v>39</v>
      </c>
      <c r="F40" s="51" t="s">
        <v>39</v>
      </c>
      <c r="G40" s="21"/>
      <c r="H40" s="3"/>
      <c r="I40" s="3"/>
    </row>
    <row r="41" spans="1:9" ht="15" customHeight="1" x14ac:dyDescent="0.35">
      <c r="A41" s="24">
        <v>51</v>
      </c>
      <c r="B41" s="23"/>
      <c r="C41" s="51" t="s">
        <v>39</v>
      </c>
      <c r="D41" s="51" t="s">
        <v>39</v>
      </c>
      <c r="E41" s="51" t="s">
        <v>39</v>
      </c>
      <c r="F41" s="51" t="s">
        <v>39</v>
      </c>
      <c r="G41" s="21"/>
      <c r="H41" s="3"/>
      <c r="I41" s="3"/>
    </row>
    <row r="42" spans="1:9" ht="15" customHeight="1" x14ac:dyDescent="0.35">
      <c r="A42" s="24">
        <v>52</v>
      </c>
      <c r="B42" s="23"/>
      <c r="C42" s="51" t="s">
        <v>39</v>
      </c>
      <c r="D42" s="51" t="s">
        <v>39</v>
      </c>
      <c r="E42" s="51" t="s">
        <v>39</v>
      </c>
      <c r="F42" s="51" t="s">
        <v>39</v>
      </c>
      <c r="G42" s="21"/>
      <c r="H42" s="3"/>
      <c r="I42" s="3"/>
    </row>
    <row r="43" spans="1:9" ht="15" customHeight="1" x14ac:dyDescent="0.35">
      <c r="A43" s="24">
        <v>53</v>
      </c>
      <c r="B43" s="23"/>
      <c r="C43" s="51" t="s">
        <v>39</v>
      </c>
      <c r="D43" s="51" t="s">
        <v>39</v>
      </c>
      <c r="E43" s="51" t="s">
        <v>39</v>
      </c>
      <c r="F43" s="51" t="s">
        <v>39</v>
      </c>
      <c r="G43" s="21"/>
      <c r="H43" s="3"/>
      <c r="I43" s="3"/>
    </row>
    <row r="44" spans="1:9" ht="15" customHeight="1" x14ac:dyDescent="0.35">
      <c r="A44" s="24">
        <v>54</v>
      </c>
      <c r="B44" s="23"/>
      <c r="C44" s="51" t="s">
        <v>39</v>
      </c>
      <c r="D44" s="51" t="s">
        <v>39</v>
      </c>
      <c r="E44" s="51" t="s">
        <v>39</v>
      </c>
      <c r="F44" s="51" t="s">
        <v>39</v>
      </c>
      <c r="G44" s="21"/>
      <c r="H44" s="3"/>
      <c r="I44" s="3"/>
    </row>
    <row r="45" spans="1:9" ht="15" customHeight="1" x14ac:dyDescent="0.35">
      <c r="A45" s="24">
        <v>55</v>
      </c>
      <c r="B45" s="23"/>
      <c r="C45" s="51" t="s">
        <v>39</v>
      </c>
      <c r="D45" s="51" t="s">
        <v>39</v>
      </c>
      <c r="E45" s="51" t="s">
        <v>39</v>
      </c>
      <c r="F45" s="51" t="s">
        <v>39</v>
      </c>
      <c r="G45" s="21"/>
      <c r="H45" s="3"/>
      <c r="I45" s="3"/>
    </row>
    <row r="46" spans="1:9" ht="15" customHeight="1" x14ac:dyDescent="0.35">
      <c r="A46" s="24">
        <v>56</v>
      </c>
      <c r="B46" s="23"/>
      <c r="C46" s="51" t="s">
        <v>39</v>
      </c>
      <c r="D46" s="51" t="s">
        <v>39</v>
      </c>
      <c r="E46" s="51" t="s">
        <v>39</v>
      </c>
      <c r="F46" s="51" t="s">
        <v>39</v>
      </c>
      <c r="G46" s="21"/>
      <c r="H46" s="3"/>
      <c r="I46" s="3"/>
    </row>
    <row r="47" spans="1:9" ht="15" customHeight="1" x14ac:dyDescent="0.35">
      <c r="A47" s="24">
        <v>57</v>
      </c>
      <c r="B47" s="23"/>
      <c r="C47" s="51" t="s">
        <v>39</v>
      </c>
      <c r="D47" s="51" t="s">
        <v>39</v>
      </c>
      <c r="E47" s="51" t="s">
        <v>39</v>
      </c>
      <c r="F47" s="51" t="s">
        <v>39</v>
      </c>
      <c r="G47" s="21"/>
      <c r="H47" s="3"/>
      <c r="I47" s="3"/>
    </row>
    <row r="48" spans="1:9" ht="15" customHeight="1" x14ac:dyDescent="0.35">
      <c r="A48" s="24">
        <v>58</v>
      </c>
      <c r="B48" s="23"/>
      <c r="C48" s="51" t="s">
        <v>39</v>
      </c>
      <c r="D48" s="51" t="s">
        <v>39</v>
      </c>
      <c r="E48" s="51" t="s">
        <v>39</v>
      </c>
      <c r="F48" s="51" t="s">
        <v>39</v>
      </c>
      <c r="G48" s="21"/>
      <c r="H48" s="3"/>
      <c r="I48" s="3"/>
    </row>
    <row r="49" spans="1:9" ht="15" customHeight="1" x14ac:dyDescent="0.35">
      <c r="A49" s="24">
        <v>59</v>
      </c>
      <c r="B49" s="23"/>
      <c r="C49" s="51" t="s">
        <v>39</v>
      </c>
      <c r="D49" s="51" t="s">
        <v>39</v>
      </c>
      <c r="E49" s="51" t="s">
        <v>39</v>
      </c>
      <c r="F49" s="51" t="s">
        <v>39</v>
      </c>
      <c r="G49" s="21"/>
      <c r="H49" s="3"/>
      <c r="I49" s="3"/>
    </row>
    <row r="50" spans="1:9" ht="15" customHeight="1" x14ac:dyDescent="0.35">
      <c r="A50" s="24">
        <v>60</v>
      </c>
      <c r="B50" s="23"/>
      <c r="C50" s="51" t="s">
        <v>39</v>
      </c>
      <c r="D50" s="51" t="s">
        <v>39</v>
      </c>
      <c r="E50" s="51" t="s">
        <v>39</v>
      </c>
      <c r="F50" s="51" t="s">
        <v>39</v>
      </c>
      <c r="G50" s="21"/>
      <c r="H50" s="3"/>
      <c r="I50" s="3"/>
    </row>
    <row r="51" spans="1:9" ht="15" customHeight="1" x14ac:dyDescent="0.35">
      <c r="A51" s="24">
        <v>61</v>
      </c>
      <c r="B51" s="23"/>
      <c r="C51" s="51" t="s">
        <v>39</v>
      </c>
      <c r="D51" s="51" t="s">
        <v>39</v>
      </c>
      <c r="E51" s="51" t="s">
        <v>39</v>
      </c>
      <c r="F51" s="51" t="s">
        <v>39</v>
      </c>
      <c r="G51" s="21"/>
      <c r="H51" s="3"/>
      <c r="I51" s="3"/>
    </row>
    <row r="52" spans="1:9" ht="15" customHeight="1" x14ac:dyDescent="0.35">
      <c r="A52" s="24">
        <v>62</v>
      </c>
      <c r="B52" s="23"/>
      <c r="C52" s="51" t="s">
        <v>39</v>
      </c>
      <c r="D52" s="51" t="s">
        <v>39</v>
      </c>
      <c r="E52" s="51" t="s">
        <v>39</v>
      </c>
      <c r="F52" s="51" t="s">
        <v>39</v>
      </c>
      <c r="G52" s="21"/>
      <c r="H52" s="3"/>
      <c r="I52" s="3"/>
    </row>
    <row r="53" spans="1:9" ht="15" customHeight="1" x14ac:dyDescent="0.35">
      <c r="A53" s="24">
        <v>63</v>
      </c>
      <c r="B53" s="23"/>
      <c r="C53" s="51" t="s">
        <v>39</v>
      </c>
      <c r="D53" s="51" t="s">
        <v>39</v>
      </c>
      <c r="E53" s="51" t="s">
        <v>39</v>
      </c>
      <c r="F53" s="51" t="s">
        <v>39</v>
      </c>
      <c r="G53" s="21"/>
      <c r="H53" s="3"/>
      <c r="I53" s="3"/>
    </row>
    <row r="54" spans="1:9" ht="15" customHeight="1" x14ac:dyDescent="0.35">
      <c r="A54" s="24">
        <v>64</v>
      </c>
      <c r="B54" s="23"/>
      <c r="C54" s="51" t="s">
        <v>39</v>
      </c>
      <c r="D54" s="51" t="s">
        <v>39</v>
      </c>
      <c r="E54" s="51" t="s">
        <v>39</v>
      </c>
      <c r="F54" s="51" t="s">
        <v>39</v>
      </c>
      <c r="G54" s="21"/>
      <c r="H54" s="3"/>
      <c r="I54" s="3"/>
    </row>
    <row r="55" spans="1:9" ht="15" customHeight="1" x14ac:dyDescent="0.35">
      <c r="A55" s="24">
        <v>65</v>
      </c>
      <c r="B55" s="23"/>
      <c r="C55" s="51" t="s">
        <v>39</v>
      </c>
      <c r="D55" s="51" t="s">
        <v>39</v>
      </c>
      <c r="E55" s="51" t="s">
        <v>39</v>
      </c>
      <c r="F55" s="51" t="s">
        <v>39</v>
      </c>
      <c r="G55" s="21"/>
      <c r="H55" s="3"/>
      <c r="I55" s="3"/>
    </row>
    <row r="56" spans="1:9" ht="15" customHeight="1" x14ac:dyDescent="0.35">
      <c r="A56" s="24">
        <v>66</v>
      </c>
      <c r="B56" s="23"/>
      <c r="C56" s="51" t="s">
        <v>39</v>
      </c>
      <c r="D56" s="51" t="s">
        <v>39</v>
      </c>
      <c r="E56" s="51" t="s">
        <v>39</v>
      </c>
      <c r="F56" s="51" t="s">
        <v>39</v>
      </c>
      <c r="G56" s="21"/>
      <c r="H56" s="3"/>
      <c r="I56" s="3"/>
    </row>
    <row r="57" spans="1:9" ht="15" customHeight="1" x14ac:dyDescent="0.35">
      <c r="A57" s="24">
        <v>67</v>
      </c>
      <c r="B57" s="23"/>
      <c r="C57" s="51" t="s">
        <v>39</v>
      </c>
      <c r="D57" s="51" t="s">
        <v>39</v>
      </c>
      <c r="E57" s="51" t="s">
        <v>39</v>
      </c>
      <c r="F57" s="51" t="s">
        <v>39</v>
      </c>
      <c r="G57" s="21"/>
      <c r="H57" s="3"/>
      <c r="I57" s="3"/>
    </row>
    <row r="58" spans="1:9" ht="15" customHeight="1" x14ac:dyDescent="0.35">
      <c r="A58" s="24">
        <v>68</v>
      </c>
      <c r="B58" s="23"/>
      <c r="C58" s="51" t="s">
        <v>39</v>
      </c>
      <c r="D58" s="51" t="s">
        <v>39</v>
      </c>
      <c r="E58" s="51" t="s">
        <v>39</v>
      </c>
      <c r="F58" s="51" t="s">
        <v>39</v>
      </c>
      <c r="G58" s="21"/>
      <c r="H58" s="3"/>
      <c r="I58" s="3"/>
    </row>
    <row r="59" spans="1:9" ht="15" customHeight="1" x14ac:dyDescent="0.35">
      <c r="A59" s="24">
        <v>69</v>
      </c>
      <c r="B59" s="23"/>
      <c r="C59" s="51" t="s">
        <v>39</v>
      </c>
      <c r="D59" s="51" t="s">
        <v>39</v>
      </c>
      <c r="E59" s="51" t="s">
        <v>39</v>
      </c>
      <c r="F59" s="51" t="s">
        <v>39</v>
      </c>
      <c r="G59" s="21"/>
      <c r="H59" s="3"/>
      <c r="I59" s="3"/>
    </row>
    <row r="60" spans="1:9" ht="15" customHeight="1" x14ac:dyDescent="0.35">
      <c r="A60" s="24">
        <v>70</v>
      </c>
      <c r="B60" s="23"/>
      <c r="C60" s="51" t="s">
        <v>39</v>
      </c>
      <c r="D60" s="51" t="s">
        <v>39</v>
      </c>
      <c r="E60" s="51" t="s">
        <v>39</v>
      </c>
      <c r="F60" s="51" t="s">
        <v>39</v>
      </c>
      <c r="G60" s="21"/>
      <c r="H60" s="3"/>
      <c r="I60" s="3"/>
    </row>
    <row r="61" spans="1:9" ht="15" customHeight="1" x14ac:dyDescent="0.35">
      <c r="A61" s="24">
        <v>71</v>
      </c>
      <c r="B61" s="23"/>
      <c r="C61" s="51" t="s">
        <v>39</v>
      </c>
      <c r="D61" s="51" t="s">
        <v>39</v>
      </c>
      <c r="E61" s="51" t="s">
        <v>39</v>
      </c>
      <c r="F61" s="51" t="s">
        <v>39</v>
      </c>
      <c r="G61" s="21"/>
      <c r="H61" s="3"/>
      <c r="I61" s="3"/>
    </row>
    <row r="62" spans="1:9" ht="15" customHeight="1" x14ac:dyDescent="0.35">
      <c r="A62" s="24">
        <v>72</v>
      </c>
      <c r="B62" s="23"/>
      <c r="C62" s="51" t="s">
        <v>39</v>
      </c>
      <c r="D62" s="51" t="s">
        <v>39</v>
      </c>
      <c r="E62" s="51" t="s">
        <v>39</v>
      </c>
      <c r="F62" s="51" t="s">
        <v>39</v>
      </c>
      <c r="G62" s="21"/>
      <c r="H62" s="3"/>
      <c r="I62" s="3"/>
    </row>
    <row r="63" spans="1:9" ht="15" customHeight="1" x14ac:dyDescent="0.35">
      <c r="A63" s="24">
        <v>73</v>
      </c>
      <c r="B63" s="23"/>
      <c r="C63" s="51" t="s">
        <v>39</v>
      </c>
      <c r="D63" s="51" t="s">
        <v>39</v>
      </c>
      <c r="E63" s="51" t="s">
        <v>39</v>
      </c>
      <c r="F63" s="51" t="s">
        <v>39</v>
      </c>
      <c r="G63" s="21"/>
      <c r="H63" s="3"/>
      <c r="I63" s="3"/>
    </row>
    <row r="64" spans="1:9" ht="15" customHeight="1" x14ac:dyDescent="0.35">
      <c r="A64" s="24">
        <v>74</v>
      </c>
      <c r="B64" s="23"/>
      <c r="C64" s="51" t="s">
        <v>39</v>
      </c>
      <c r="D64" s="51" t="s">
        <v>39</v>
      </c>
      <c r="E64" s="51" t="s">
        <v>39</v>
      </c>
      <c r="F64" s="51" t="s">
        <v>39</v>
      </c>
      <c r="G64" s="21"/>
      <c r="H64" s="3"/>
      <c r="I64" s="3"/>
    </row>
    <row r="65" spans="1:9" ht="15" customHeight="1" x14ac:dyDescent="0.35">
      <c r="A65" s="24">
        <v>75</v>
      </c>
      <c r="B65" s="23"/>
      <c r="C65" s="51" t="s">
        <v>39</v>
      </c>
      <c r="D65" s="51" t="s">
        <v>39</v>
      </c>
      <c r="E65" s="51" t="s">
        <v>39</v>
      </c>
      <c r="F65" s="51" t="s">
        <v>39</v>
      </c>
      <c r="G65" s="21"/>
      <c r="H65" s="3"/>
      <c r="I65" s="3"/>
    </row>
    <row r="66" spans="1:9" ht="15" customHeight="1" x14ac:dyDescent="0.35">
      <c r="A66" s="24">
        <v>76</v>
      </c>
      <c r="B66" s="23"/>
      <c r="C66" s="51" t="s">
        <v>39</v>
      </c>
      <c r="D66" s="51" t="s">
        <v>39</v>
      </c>
      <c r="E66" s="51" t="s">
        <v>39</v>
      </c>
      <c r="F66" s="51" t="s">
        <v>39</v>
      </c>
      <c r="G66" s="21"/>
      <c r="H66" s="3"/>
      <c r="I66" s="3"/>
    </row>
    <row r="67" spans="1:9" ht="15" customHeight="1" x14ac:dyDescent="0.35">
      <c r="A67" s="24">
        <v>77</v>
      </c>
      <c r="B67" s="23"/>
      <c r="C67" s="51" t="s">
        <v>39</v>
      </c>
      <c r="D67" s="51" t="s">
        <v>39</v>
      </c>
      <c r="E67" s="51" t="s">
        <v>39</v>
      </c>
      <c r="F67" s="51" t="s">
        <v>39</v>
      </c>
      <c r="G67" s="21"/>
      <c r="H67" s="3"/>
      <c r="I67" s="3"/>
    </row>
    <row r="68" spans="1:9" ht="15" customHeight="1" x14ac:dyDescent="0.35">
      <c r="A68" s="24">
        <v>78</v>
      </c>
      <c r="B68" s="23"/>
      <c r="C68" s="51" t="s">
        <v>39</v>
      </c>
      <c r="D68" s="51" t="s">
        <v>39</v>
      </c>
      <c r="E68" s="51" t="s">
        <v>39</v>
      </c>
      <c r="F68" s="51" t="s">
        <v>39</v>
      </c>
      <c r="G68" s="21"/>
      <c r="H68" s="3"/>
      <c r="I68" s="3"/>
    </row>
    <row r="69" spans="1:9" ht="15" customHeight="1" x14ac:dyDescent="0.35">
      <c r="A69" s="24">
        <v>79</v>
      </c>
      <c r="B69" s="23"/>
      <c r="C69" s="51" t="s">
        <v>39</v>
      </c>
      <c r="D69" s="51" t="s">
        <v>39</v>
      </c>
      <c r="E69" s="51" t="s">
        <v>39</v>
      </c>
      <c r="F69" s="51" t="s">
        <v>39</v>
      </c>
      <c r="G69" s="21"/>
      <c r="H69" s="3"/>
      <c r="I69"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'Site 1'!$I$5:$I$6</xm:f>
          </x14:formula1>
          <xm:sqref>C5:F17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W31"/>
  <sheetViews>
    <sheetView showGridLines="0" topLeftCell="A2" workbookViewId="0">
      <selection activeCell="F30" sqref="F30"/>
    </sheetView>
  </sheetViews>
  <sheetFormatPr defaultColWidth="8.81640625" defaultRowHeight="15" customHeight="1" x14ac:dyDescent="0.35"/>
  <cols>
    <col min="1" max="1" width="56.81640625" style="60" customWidth="1"/>
    <col min="2" max="2" width="12.1796875" style="81" customWidth="1"/>
    <col min="3" max="3" width="10.81640625" style="60" customWidth="1"/>
    <col min="4" max="5" width="9.453125" style="60" customWidth="1"/>
    <col min="6" max="6" width="9.81640625" style="60" customWidth="1"/>
    <col min="7" max="7" width="10.81640625" style="60" customWidth="1"/>
    <col min="8" max="8" width="8.453125" style="60" customWidth="1"/>
    <col min="9" max="11" width="10.1796875" style="60" customWidth="1"/>
    <col min="12" max="12" width="8.81640625" style="60" customWidth="1"/>
    <col min="13" max="13" width="9.81640625" style="60" customWidth="1"/>
    <col min="14" max="18" width="11" style="60" customWidth="1"/>
    <col min="19" max="19" width="4" style="60" customWidth="1"/>
    <col min="20" max="257" width="8.81640625" style="60" customWidth="1"/>
  </cols>
  <sheetData>
    <row r="1" spans="1:19" ht="15" customHeight="1" x14ac:dyDescent="0.35">
      <c r="A1" s="3"/>
      <c r="B1" s="3"/>
      <c r="C1" s="3"/>
      <c r="D1" s="3"/>
      <c r="E1" s="3"/>
      <c r="F1" s="3"/>
      <c r="G1" s="3"/>
      <c r="H1" s="3"/>
      <c r="I1" s="3"/>
      <c r="J1" s="3"/>
      <c r="K1" s="3"/>
      <c r="L1" s="3"/>
      <c r="M1" s="3"/>
      <c r="N1" s="3"/>
      <c r="O1" s="3"/>
      <c r="P1" s="3"/>
      <c r="Q1" s="3"/>
      <c r="R1" s="3"/>
      <c r="S1" s="3"/>
    </row>
    <row r="2" spans="1:19" ht="15" customHeight="1" x14ac:dyDescent="0.35">
      <c r="A2" s="5"/>
      <c r="B2" s="5"/>
      <c r="C2" s="37" t="s">
        <v>50</v>
      </c>
      <c r="D2" s="160" t="str">
        <f>'Measure Info'!C8</f>
        <v>Cerner</v>
      </c>
      <c r="E2" s="161"/>
      <c r="F2" s="161"/>
      <c r="G2" s="37" t="s">
        <v>51</v>
      </c>
      <c r="H2" s="160" t="str">
        <f>'Measure Info'!C9</f>
        <v>Epic</v>
      </c>
      <c r="I2" s="161"/>
      <c r="J2" s="161"/>
      <c r="K2" s="37" t="s">
        <v>52</v>
      </c>
      <c r="L2" s="160">
        <f>'Measure Info'!C10</f>
        <v>0</v>
      </c>
      <c r="M2" s="161"/>
      <c r="N2" s="161"/>
      <c r="O2" s="37" t="s">
        <v>53</v>
      </c>
      <c r="P2" s="160">
        <f>'Measure Info'!C11</f>
        <v>0</v>
      </c>
      <c r="Q2" s="161"/>
      <c r="R2" s="161"/>
      <c r="S2" s="3"/>
    </row>
    <row r="3" spans="1:19" ht="36" customHeight="1" x14ac:dyDescent="0.35">
      <c r="A3" s="61" t="s">
        <v>36</v>
      </c>
      <c r="B3" s="95" t="s">
        <v>87</v>
      </c>
      <c r="C3" s="62" t="s">
        <v>41</v>
      </c>
      <c r="D3" s="62" t="s">
        <v>42</v>
      </c>
      <c r="E3" s="62" t="s">
        <v>43</v>
      </c>
      <c r="F3" s="62" t="s">
        <v>44</v>
      </c>
      <c r="G3" s="63" t="s">
        <v>41</v>
      </c>
      <c r="H3" s="63" t="s">
        <v>42</v>
      </c>
      <c r="I3" s="63" t="s">
        <v>43</v>
      </c>
      <c r="J3" s="63" t="s">
        <v>44</v>
      </c>
      <c r="K3" s="64" t="s">
        <v>41</v>
      </c>
      <c r="L3" s="64" t="s">
        <v>42</v>
      </c>
      <c r="M3" s="64" t="s">
        <v>43</v>
      </c>
      <c r="N3" s="64" t="s">
        <v>44</v>
      </c>
      <c r="O3" s="64" t="s">
        <v>41</v>
      </c>
      <c r="P3" s="64" t="s">
        <v>42</v>
      </c>
      <c r="Q3" s="64" t="s">
        <v>43</v>
      </c>
      <c r="R3" s="64" t="s">
        <v>44</v>
      </c>
      <c r="S3" s="65"/>
    </row>
    <row r="4" spans="1:19" ht="15" customHeight="1" x14ac:dyDescent="0.35">
      <c r="A4" s="66" t="str">
        <f>'Measure Info'!B15</f>
        <v>Diagnosis: All Primary and Secondary Cancer</v>
      </c>
      <c r="B4" s="91"/>
      <c r="C4" s="67">
        <f>'Site 1'!C5</f>
        <v>1</v>
      </c>
      <c r="D4" s="67">
        <f>'Site 1'!D5</f>
        <v>1</v>
      </c>
      <c r="E4" s="67">
        <f>'Site 1'!E5</f>
        <v>1</v>
      </c>
      <c r="F4" s="67">
        <f>'Site 1'!F5</f>
        <v>1</v>
      </c>
      <c r="G4" s="67">
        <f>'ED and observation stay '!C5</f>
        <v>1</v>
      </c>
      <c r="H4" s="67">
        <f>'ED and observation stay '!D5</f>
        <v>1</v>
      </c>
      <c r="I4" s="67">
        <f>'ED and observation stay '!E5</f>
        <v>1</v>
      </c>
      <c r="J4" s="67">
        <f>'ED and observation stay '!F5</f>
        <v>1</v>
      </c>
      <c r="K4" s="67">
        <f>'Scorecard 3'!C5</f>
        <v>0</v>
      </c>
      <c r="L4" s="67">
        <f>'Scorecard 3'!D5</f>
        <v>0</v>
      </c>
      <c r="M4" s="67">
        <f>'Scorecard 3'!E5</f>
        <v>0</v>
      </c>
      <c r="N4" s="67">
        <f>'Scorecard 3'!F5</f>
        <v>0</v>
      </c>
      <c r="O4" s="67">
        <f>'Scorecard 4'!C5</f>
        <v>0</v>
      </c>
      <c r="P4" s="67">
        <f>'Scorecard 4'!D5</f>
        <v>0</v>
      </c>
      <c r="Q4" s="67">
        <f>'Scorecard 4'!E5</f>
        <v>0</v>
      </c>
      <c r="R4" s="67">
        <f>'Scorecard 4'!F5</f>
        <v>0</v>
      </c>
      <c r="S4" s="68"/>
    </row>
    <row r="5" spans="1:19" ht="15" customHeight="1" x14ac:dyDescent="0.35">
      <c r="A5" s="66" t="str">
        <f>'Measure Info'!B16</f>
        <v>Encounter, Performed: Encounter Inpatient</v>
      </c>
      <c r="B5" s="91"/>
      <c r="C5" s="67">
        <f>'Site 1'!C6</f>
        <v>1</v>
      </c>
      <c r="D5" s="67">
        <f>'Site 1'!D6</f>
        <v>1</v>
      </c>
      <c r="E5" s="67">
        <f>'Site 1'!E6</f>
        <v>1</v>
      </c>
      <c r="F5" s="67">
        <f>'Site 1'!F6</f>
        <v>1</v>
      </c>
      <c r="G5" s="67">
        <f>'ED and observation stay '!C6</f>
        <v>1</v>
      </c>
      <c r="H5" s="67">
        <f>'ED and observation stay '!D6</f>
        <v>1</v>
      </c>
      <c r="I5" s="67">
        <f>'ED and observation stay '!E6</f>
        <v>1</v>
      </c>
      <c r="J5" s="67">
        <f>'ED and observation stay '!F6</f>
        <v>1</v>
      </c>
      <c r="K5" s="67">
        <f>'Scorecard 3'!C6</f>
        <v>0</v>
      </c>
      <c r="L5" s="67">
        <f>'Scorecard 3'!D6</f>
        <v>0</v>
      </c>
      <c r="M5" s="67">
        <f>'Scorecard 3'!E6</f>
        <v>0</v>
      </c>
      <c r="N5" s="67">
        <f>'Scorecard 3'!F6</f>
        <v>0</v>
      </c>
      <c r="O5" s="67">
        <f>'Scorecard 4'!C6</f>
        <v>0</v>
      </c>
      <c r="P5" s="67">
        <f>'Scorecard 4'!D6</f>
        <v>0</v>
      </c>
      <c r="Q5" s="67">
        <f>'Scorecard 4'!E6</f>
        <v>0</v>
      </c>
      <c r="R5" s="67">
        <f>'Scorecard 4'!F6</f>
        <v>0</v>
      </c>
      <c r="S5" s="68"/>
    </row>
    <row r="6" spans="1:19" ht="15" customHeight="1" x14ac:dyDescent="0.35">
      <c r="A6" s="66" t="str">
        <f>'Measure Info'!B17</f>
        <v>Intervention, Order: Palliative or Hospice Care</v>
      </c>
      <c r="B6" s="91"/>
      <c r="C6" s="67">
        <f>'Site 1'!C7</f>
        <v>1</v>
      </c>
      <c r="D6" s="67">
        <f>'Site 1'!D7</f>
        <v>1</v>
      </c>
      <c r="E6" s="67">
        <f>'Site 1'!E7</f>
        <v>1</v>
      </c>
      <c r="F6" s="67">
        <f>'Site 1'!F7</f>
        <v>1</v>
      </c>
      <c r="G6" s="67">
        <f>'ED and observation stay '!C7</f>
        <v>1</v>
      </c>
      <c r="H6" s="67">
        <f>'ED and observation stay '!D7</f>
        <v>1</v>
      </c>
      <c r="I6" s="67">
        <f>'ED and observation stay '!E7</f>
        <v>1</v>
      </c>
      <c r="J6" s="67">
        <f>'ED and observation stay '!F7</f>
        <v>1</v>
      </c>
      <c r="K6" s="67">
        <f>'Scorecard 3'!C7</f>
        <v>0</v>
      </c>
      <c r="L6" s="67">
        <f>'Scorecard 3'!D7</f>
        <v>0</v>
      </c>
      <c r="M6" s="67">
        <f>'Scorecard 3'!E7</f>
        <v>0</v>
      </c>
      <c r="N6" s="67">
        <f>'Scorecard 3'!F7</f>
        <v>0</v>
      </c>
      <c r="O6" s="67">
        <f>'Scorecard 4'!C7</f>
        <v>0</v>
      </c>
      <c r="P6" s="67">
        <f>'Scorecard 4'!D7</f>
        <v>0</v>
      </c>
      <c r="Q6" s="67">
        <f>'Scorecard 4'!E7</f>
        <v>0</v>
      </c>
      <c r="R6" s="67">
        <f>'Scorecard 4'!F7</f>
        <v>0</v>
      </c>
      <c r="S6" s="68"/>
    </row>
    <row r="7" spans="1:19" ht="15" customHeight="1" x14ac:dyDescent="0.35">
      <c r="A7" s="66" t="str">
        <f>'Measure Info'!B18</f>
        <v>Intervention, Performed: Palliative or Hospice Care</v>
      </c>
      <c r="B7" s="91"/>
      <c r="C7" s="67">
        <f>'Site 1'!D8</f>
        <v>1</v>
      </c>
      <c r="D7" s="67" t="e">
        <f>'Site 1'!#REF!</f>
        <v>#REF!</v>
      </c>
      <c r="E7" s="67">
        <f>'Site 1'!E8</f>
        <v>1</v>
      </c>
      <c r="F7" s="67">
        <f>'Site 1'!F8</f>
        <v>1</v>
      </c>
      <c r="G7" s="67">
        <f>'ED and observation stay '!C8</f>
        <v>1</v>
      </c>
      <c r="H7" s="67">
        <f>'ED and observation stay '!D8</f>
        <v>1</v>
      </c>
      <c r="I7" s="67">
        <f>'ED and observation stay '!E8</f>
        <v>1</v>
      </c>
      <c r="J7" s="67">
        <f>'ED and observation stay '!F8</f>
        <v>1</v>
      </c>
      <c r="K7" s="67">
        <f>'Scorecard 3'!C8</f>
        <v>0</v>
      </c>
      <c r="L7" s="67">
        <f>'Scorecard 3'!D8</f>
        <v>0</v>
      </c>
      <c r="M7" s="67">
        <f>'Scorecard 3'!E8</f>
        <v>0</v>
      </c>
      <c r="N7" s="67">
        <f>'Scorecard 3'!F8</f>
        <v>0</v>
      </c>
      <c r="O7" s="67">
        <f>'Scorecard 4'!C8</f>
        <v>0</v>
      </c>
      <c r="P7" s="67">
        <f>'Scorecard 4'!D8</f>
        <v>0</v>
      </c>
      <c r="Q7" s="67">
        <f>'Scorecard 4'!E8</f>
        <v>0</v>
      </c>
      <c r="R7" s="67">
        <f>'Scorecard 4'!F8</f>
        <v>0</v>
      </c>
      <c r="S7" s="68"/>
    </row>
    <row r="8" spans="1:19" ht="15" customHeight="1" x14ac:dyDescent="0.35">
      <c r="A8" s="66" t="str">
        <f>'Measure Info'!B19</f>
        <v>Medication, Active: Schedule II, III, or IV Opioid Medications</v>
      </c>
      <c r="B8" s="91"/>
      <c r="C8" s="67">
        <f>'Site 1'!C9</f>
        <v>1</v>
      </c>
      <c r="D8" s="67">
        <f>'Site 1'!D9</f>
        <v>1</v>
      </c>
      <c r="E8" s="67">
        <f>'Site 1'!E9</f>
        <v>1</v>
      </c>
      <c r="F8" s="67">
        <f>'Site 1'!F9</f>
        <v>1</v>
      </c>
      <c r="G8" s="67">
        <f>'ED and observation stay '!C9</f>
        <v>1</v>
      </c>
      <c r="H8" s="67">
        <f>'ED and observation stay '!D9</f>
        <v>1</v>
      </c>
      <c r="I8" s="67">
        <f>'ED and observation stay '!E9</f>
        <v>1</v>
      </c>
      <c r="J8" s="67">
        <f>'ED and observation stay '!F9</f>
        <v>1</v>
      </c>
      <c r="K8" s="67">
        <f>'Scorecard 3'!C9</f>
        <v>0</v>
      </c>
      <c r="L8" s="67">
        <f>'Scorecard 3'!D9</f>
        <v>0</v>
      </c>
      <c r="M8" s="67">
        <f>'Scorecard 3'!E9</f>
        <v>0</v>
      </c>
      <c r="N8" s="67">
        <f>'Scorecard 3'!F9</f>
        <v>0</v>
      </c>
      <c r="O8" s="67">
        <f>'Scorecard 4'!C9</f>
        <v>0</v>
      </c>
      <c r="P8" s="67">
        <f>'Scorecard 4'!D9</f>
        <v>0</v>
      </c>
      <c r="Q8" s="67">
        <f>'Scorecard 4'!E9</f>
        <v>0</v>
      </c>
      <c r="R8" s="67">
        <f>'Scorecard 4'!F9</f>
        <v>0</v>
      </c>
      <c r="S8" s="68"/>
    </row>
    <row r="9" spans="1:19" ht="15" customHeight="1" x14ac:dyDescent="0.35">
      <c r="A9" s="66" t="str">
        <f>'Measure Info'!B20</f>
        <v>Medication, Active: Schedule IV Benzodiazepines</v>
      </c>
      <c r="B9" s="91"/>
      <c r="C9" s="67">
        <f>'Site 1'!C10</f>
        <v>1</v>
      </c>
      <c r="D9" s="67">
        <f>'Site 1'!D10</f>
        <v>1</v>
      </c>
      <c r="E9" s="67">
        <f>'Site 1'!E10</f>
        <v>1</v>
      </c>
      <c r="F9" s="67">
        <f>'Site 1'!F10</f>
        <v>1</v>
      </c>
      <c r="G9" s="67">
        <f>'ED and observation stay '!C10</f>
        <v>1</v>
      </c>
      <c r="H9" s="67">
        <f>'ED and observation stay '!D10</f>
        <v>1</v>
      </c>
      <c r="I9" s="67">
        <f>'ED and observation stay '!E10</f>
        <v>1</v>
      </c>
      <c r="J9" s="67">
        <f>'ED and observation stay '!F10</f>
        <v>1</v>
      </c>
      <c r="K9" s="67">
        <f>'Scorecard 3'!C10</f>
        <v>0</v>
      </c>
      <c r="L9" s="67">
        <f>'Scorecard 3'!D10</f>
        <v>0</v>
      </c>
      <c r="M9" s="67">
        <f>'Scorecard 3'!E10</f>
        <v>0</v>
      </c>
      <c r="N9" s="67">
        <f>'Scorecard 3'!F10</f>
        <v>0</v>
      </c>
      <c r="O9" s="67">
        <f>'Scorecard 4'!C10</f>
        <v>0</v>
      </c>
      <c r="P9" s="67">
        <f>'Scorecard 4'!D10</f>
        <v>0</v>
      </c>
      <c r="Q9" s="67">
        <f>'Scorecard 4'!E10</f>
        <v>0</v>
      </c>
      <c r="R9" s="67">
        <f>'Scorecard 4'!F10</f>
        <v>0</v>
      </c>
      <c r="S9" s="68"/>
    </row>
    <row r="10" spans="1:19" ht="15" customHeight="1" x14ac:dyDescent="0.35">
      <c r="A10" s="66" t="str">
        <f>'Measure Info'!B21</f>
        <v>Patient Characteristic Birthdate: Birth date</v>
      </c>
      <c r="B10" s="91"/>
      <c r="C10" s="67">
        <f>'Site 1'!C11</f>
        <v>1</v>
      </c>
      <c r="D10" s="67">
        <f>'Site 1'!D11</f>
        <v>1</v>
      </c>
      <c r="E10" s="67">
        <f>'Site 1'!E11</f>
        <v>1</v>
      </c>
      <c r="F10" s="67">
        <f>'Site 1'!F11</f>
        <v>1</v>
      </c>
      <c r="G10" s="67">
        <f>'ED and observation stay '!C11</f>
        <v>1</v>
      </c>
      <c r="H10" s="67">
        <f>'ED and observation stay '!D11</f>
        <v>1</v>
      </c>
      <c r="I10" s="67">
        <f>'ED and observation stay '!E11</f>
        <v>1</v>
      </c>
      <c r="J10" s="67">
        <f>'ED and observation stay '!F11</f>
        <v>1</v>
      </c>
      <c r="K10" s="67">
        <f>'Scorecard 3'!C11</f>
        <v>0</v>
      </c>
      <c r="L10" s="67">
        <f>'Scorecard 3'!D11</f>
        <v>0</v>
      </c>
      <c r="M10" s="67">
        <f>'Scorecard 3'!E11</f>
        <v>0</v>
      </c>
      <c r="N10" s="67">
        <f>'Scorecard 3'!F11</f>
        <v>0</v>
      </c>
      <c r="O10" s="67">
        <f>'Scorecard 4'!C11</f>
        <v>0</v>
      </c>
      <c r="P10" s="67">
        <f>'Scorecard 4'!D11</f>
        <v>0</v>
      </c>
      <c r="Q10" s="67">
        <f>'Scorecard 4'!E11</f>
        <v>0</v>
      </c>
      <c r="R10" s="67">
        <f>'Scorecard 4'!F11</f>
        <v>0</v>
      </c>
      <c r="S10" s="68"/>
    </row>
    <row r="11" spans="1:19" ht="15" customHeight="1" x14ac:dyDescent="0.35">
      <c r="A11" s="66" t="str">
        <f>'Measure Info'!B22</f>
        <v>Patient Characteristic Ethnicity: Ethnicity</v>
      </c>
      <c r="B11" s="91"/>
      <c r="C11" s="67">
        <f>'Site 1'!C12</f>
        <v>1</v>
      </c>
      <c r="D11" s="67">
        <f>'Site 1'!D12</f>
        <v>1</v>
      </c>
      <c r="E11" s="67">
        <f>'Site 1'!E12</f>
        <v>1</v>
      </c>
      <c r="F11" s="67">
        <f>'Site 1'!F12</f>
        <v>1</v>
      </c>
      <c r="G11" s="67">
        <f>'ED and observation stay '!C12</f>
        <v>1</v>
      </c>
      <c r="H11" s="67">
        <f>'ED and observation stay '!D12</f>
        <v>1</v>
      </c>
      <c r="I11" s="67">
        <f>'ED and observation stay '!E12</f>
        <v>1</v>
      </c>
      <c r="J11" s="67">
        <f>'ED and observation stay '!F12</f>
        <v>1</v>
      </c>
      <c r="K11" s="67">
        <f>'Scorecard 3'!C12</f>
        <v>0</v>
      </c>
      <c r="L11" s="67">
        <f>'Scorecard 3'!D12</f>
        <v>0</v>
      </c>
      <c r="M11" s="67">
        <f>'Scorecard 3'!E12</f>
        <v>0</v>
      </c>
      <c r="N11" s="67">
        <f>'Scorecard 3'!F12</f>
        <v>0</v>
      </c>
      <c r="O11" s="67">
        <f>'Scorecard 4'!C12</f>
        <v>0</v>
      </c>
      <c r="P11" s="67">
        <f>'Scorecard 4'!D12</f>
        <v>0</v>
      </c>
      <c r="Q11" s="67">
        <f>'Scorecard 4'!E12</f>
        <v>0</v>
      </c>
      <c r="R11" s="67">
        <f>'Scorecard 4'!F12</f>
        <v>0</v>
      </c>
      <c r="S11" s="68"/>
    </row>
    <row r="12" spans="1:19" ht="15" customHeight="1" x14ac:dyDescent="0.35">
      <c r="A12" s="66" t="str">
        <f>'Measure Info'!B23</f>
        <v>Patient Characteristic Payer: Payer</v>
      </c>
      <c r="B12" s="91"/>
      <c r="C12" s="67">
        <f>'Site 1'!C13</f>
        <v>1</v>
      </c>
      <c r="D12" s="67">
        <f>'Site 1'!D13</f>
        <v>1</v>
      </c>
      <c r="E12" s="67">
        <f>'Site 1'!E13</f>
        <v>1</v>
      </c>
      <c r="F12" s="67">
        <f>'Site 1'!F13</f>
        <v>1</v>
      </c>
      <c r="G12" s="67">
        <f>'ED and observation stay '!C13</f>
        <v>1</v>
      </c>
      <c r="H12" s="67">
        <f>'ED and observation stay '!D13</f>
        <v>1</v>
      </c>
      <c r="I12" s="67">
        <f>'ED and observation stay '!E13</f>
        <v>1</v>
      </c>
      <c r="J12" s="67">
        <f>'ED and observation stay '!F13</f>
        <v>1</v>
      </c>
      <c r="K12" s="67">
        <f>'Scorecard 3'!C13</f>
        <v>0</v>
      </c>
      <c r="L12" s="67">
        <f>'Scorecard 3'!D13</f>
        <v>0</v>
      </c>
      <c r="M12" s="67">
        <f>'Scorecard 3'!E13</f>
        <v>0</v>
      </c>
      <c r="N12" s="67">
        <f>'Scorecard 3'!F13</f>
        <v>0</v>
      </c>
      <c r="O12" s="67">
        <f>'Scorecard 4'!C13</f>
        <v>0</v>
      </c>
      <c r="P12" s="67">
        <f>'Scorecard 4'!D13</f>
        <v>0</v>
      </c>
      <c r="Q12" s="67">
        <f>'Scorecard 4'!E13</f>
        <v>0</v>
      </c>
      <c r="R12" s="67">
        <f>'Scorecard 4'!F13</f>
        <v>0</v>
      </c>
      <c r="S12" s="68"/>
    </row>
    <row r="13" spans="1:19" ht="15" customHeight="1" x14ac:dyDescent="0.35">
      <c r="A13" s="66" t="str">
        <f>'Measure Info'!B24</f>
        <v>Patient Characteristic Race: Race</v>
      </c>
      <c r="B13" s="91"/>
      <c r="C13" s="67">
        <f>'Site 1'!C14</f>
        <v>1</v>
      </c>
      <c r="D13" s="67">
        <f>'Site 1'!D14</f>
        <v>1</v>
      </c>
      <c r="E13" s="67">
        <f>'Site 1'!E14</f>
        <v>1</v>
      </c>
      <c r="F13" s="67">
        <f>'Site 1'!F14</f>
        <v>1</v>
      </c>
      <c r="G13" s="67">
        <f>'ED and observation stay '!C14</f>
        <v>1</v>
      </c>
      <c r="H13" s="67">
        <f>'ED and observation stay '!D14</f>
        <v>1</v>
      </c>
      <c r="I13" s="67">
        <f>'ED and observation stay '!E14</f>
        <v>1</v>
      </c>
      <c r="J13" s="67">
        <f>'ED and observation stay '!F14</f>
        <v>1</v>
      </c>
      <c r="K13" s="67">
        <f>'Scorecard 3'!C14</f>
        <v>0</v>
      </c>
      <c r="L13" s="67">
        <f>'Scorecard 3'!D14</f>
        <v>0</v>
      </c>
      <c r="M13" s="67">
        <f>'Scorecard 3'!E14</f>
        <v>0</v>
      </c>
      <c r="N13" s="67">
        <f>'Scorecard 3'!F14</f>
        <v>0</v>
      </c>
      <c r="O13" s="67">
        <f>'Scorecard 4'!C14</f>
        <v>0</v>
      </c>
      <c r="P13" s="67">
        <f>'Scorecard 4'!D14</f>
        <v>0</v>
      </c>
      <c r="Q13" s="67">
        <f>'Scorecard 4'!E14</f>
        <v>0</v>
      </c>
      <c r="R13" s="67">
        <f>'Scorecard 4'!F14</f>
        <v>0</v>
      </c>
      <c r="S13" s="68"/>
    </row>
    <row r="14" spans="1:19" ht="15" customHeight="1" x14ac:dyDescent="0.35">
      <c r="A14" s="66" t="str">
        <f>'Measure Info'!B25</f>
        <v>Patient Characteristic Sex: ONC Administrative Sex</v>
      </c>
      <c r="B14" s="91"/>
      <c r="C14" s="67">
        <f>'Site 1'!C15</f>
        <v>1</v>
      </c>
      <c r="D14" s="67">
        <f>'Site 1'!D15</f>
        <v>1</v>
      </c>
      <c r="E14" s="67">
        <f>'Site 1'!E15</f>
        <v>1</v>
      </c>
      <c r="F14" s="67">
        <f>'Site 1'!F15</f>
        <v>1</v>
      </c>
      <c r="G14" s="67">
        <f>'ED and observation stay '!C15</f>
        <v>1</v>
      </c>
      <c r="H14" s="67">
        <f>'ED and observation stay '!D15</f>
        <v>1</v>
      </c>
      <c r="I14" s="67">
        <f>'ED and observation stay '!E15</f>
        <v>1</v>
      </c>
      <c r="J14" s="67">
        <f>'ED and observation stay '!F15</f>
        <v>1</v>
      </c>
      <c r="K14" s="67">
        <f>'Scorecard 3'!C15</f>
        <v>0</v>
      </c>
      <c r="L14" s="67">
        <f>'Scorecard 3'!D15</f>
        <v>0</v>
      </c>
      <c r="M14" s="67">
        <f>'Scorecard 3'!E15</f>
        <v>0</v>
      </c>
      <c r="N14" s="67">
        <f>'Scorecard 3'!F15</f>
        <v>0</v>
      </c>
      <c r="O14" s="67">
        <f>'Scorecard 4'!C15</f>
        <v>0</v>
      </c>
      <c r="P14" s="67">
        <f>'Scorecard 4'!D15</f>
        <v>0</v>
      </c>
      <c r="Q14" s="67">
        <f>'Scorecard 4'!E15</f>
        <v>0</v>
      </c>
      <c r="R14" s="67">
        <f>'Scorecard 4'!F15</f>
        <v>0</v>
      </c>
      <c r="S14" s="68"/>
    </row>
    <row r="15" spans="1:19" ht="15" customHeight="1" x14ac:dyDescent="0.35">
      <c r="A15" s="66" t="str">
        <f>'Measure Info'!B26</f>
        <v>Medication, Discharge: Schedule II, III, and IV Opioid medications</v>
      </c>
      <c r="B15" s="91"/>
      <c r="C15" s="67">
        <f>'Site 1'!C16</f>
        <v>1</v>
      </c>
      <c r="D15" s="67">
        <f>'Site 1'!D16</f>
        <v>1</v>
      </c>
      <c r="E15" s="67">
        <f>'Site 1'!E16</f>
        <v>1</v>
      </c>
      <c r="F15" s="67">
        <f>'Site 1'!F16</f>
        <v>1</v>
      </c>
      <c r="G15" s="67">
        <f>'ED and observation stay '!C16</f>
        <v>1</v>
      </c>
      <c r="H15" s="67">
        <f>'ED and observation stay '!D16</f>
        <v>1</v>
      </c>
      <c r="I15" s="67">
        <f>'ED and observation stay '!E16</f>
        <v>1</v>
      </c>
      <c r="J15" s="67">
        <f>'ED and observation stay '!F16</f>
        <v>1</v>
      </c>
      <c r="K15" s="67">
        <f>'Scorecard 3'!C16</f>
        <v>0</v>
      </c>
      <c r="L15" s="67">
        <f>'Scorecard 3'!D16</f>
        <v>0</v>
      </c>
      <c r="M15" s="67">
        <f>'Scorecard 3'!E16</f>
        <v>0</v>
      </c>
      <c r="N15" s="67">
        <f>'Scorecard 3'!F16</f>
        <v>0</v>
      </c>
      <c r="O15" s="67">
        <f>'Scorecard 4'!C16</f>
        <v>0</v>
      </c>
      <c r="P15" s="67">
        <f>'Scorecard 4'!D16</f>
        <v>0</v>
      </c>
      <c r="Q15" s="67">
        <f>'Scorecard 4'!E16</f>
        <v>0</v>
      </c>
      <c r="R15" s="67">
        <f>'Scorecard 4'!F16</f>
        <v>0</v>
      </c>
      <c r="S15" s="68"/>
    </row>
    <row r="16" spans="1:19" ht="15" customHeight="1" x14ac:dyDescent="0.35">
      <c r="A16" s="66" t="str">
        <f>'Measure Info'!B27</f>
        <v>Medication, Discharge: Schedule IV Benzodiazepines</v>
      </c>
      <c r="B16" s="91"/>
      <c r="C16" s="67">
        <f>'Site 1'!C17</f>
        <v>1</v>
      </c>
      <c r="D16" s="67">
        <f>'Site 1'!D17</f>
        <v>1</v>
      </c>
      <c r="E16" s="67">
        <f>'Site 1'!E17</f>
        <v>1</v>
      </c>
      <c r="F16" s="67">
        <f>'Site 1'!F17</f>
        <v>1</v>
      </c>
      <c r="G16" s="67">
        <f>'ED and observation stay '!C17</f>
        <v>1</v>
      </c>
      <c r="H16" s="67">
        <f>'ED and observation stay '!D17</f>
        <v>1</v>
      </c>
      <c r="I16" s="67">
        <f>'ED and observation stay '!E17</f>
        <v>1</v>
      </c>
      <c r="J16" s="67">
        <f>'ED and observation stay '!F17</f>
        <v>1</v>
      </c>
      <c r="K16" s="67">
        <f>'Scorecard 3'!C17</f>
        <v>0</v>
      </c>
      <c r="L16" s="67">
        <f>'Scorecard 3'!D17</f>
        <v>0</v>
      </c>
      <c r="M16" s="67">
        <f>'Scorecard 3'!E17</f>
        <v>0</v>
      </c>
      <c r="N16" s="67">
        <f>'Scorecard 3'!F17</f>
        <v>0</v>
      </c>
      <c r="O16" s="67">
        <f>'Scorecard 4'!C17</f>
        <v>0</v>
      </c>
      <c r="P16" s="67">
        <f>'Scorecard 4'!D17</f>
        <v>0</v>
      </c>
      <c r="Q16" s="67">
        <f>'Scorecard 4'!E17</f>
        <v>0</v>
      </c>
      <c r="R16" s="67">
        <f>'Scorecard 4'!F17</f>
        <v>0</v>
      </c>
      <c r="S16" s="68"/>
    </row>
    <row r="17" spans="1:257" ht="15" customHeight="1" x14ac:dyDescent="0.35">
      <c r="A17" s="66" t="str">
        <f>'Measure Info'!B28</f>
        <v xml:space="preserve">Diagnosis: Sickle Cell Disease with Crisis </v>
      </c>
      <c r="B17" s="91"/>
      <c r="C17" s="69">
        <f>'Site 1'!C18</f>
        <v>1</v>
      </c>
      <c r="D17" s="69">
        <f>'Site 1'!D18</f>
        <v>1</v>
      </c>
      <c r="E17" s="69">
        <f>'Site 1'!E18</f>
        <v>1</v>
      </c>
      <c r="F17" s="69">
        <f>'Site 1'!F18</f>
        <v>1</v>
      </c>
      <c r="G17" s="69">
        <f>'ED and observation stay '!C18</f>
        <v>1</v>
      </c>
      <c r="H17" s="69">
        <f>'ED and observation stay '!D18</f>
        <v>1</v>
      </c>
      <c r="I17" s="69">
        <f>'ED and observation stay '!E18</f>
        <v>1</v>
      </c>
      <c r="J17" s="69">
        <f>'ED and observation stay '!F18</f>
        <v>1</v>
      </c>
      <c r="K17" s="69" t="str">
        <f>'Scorecard 3'!C18</f>
        <v>-</v>
      </c>
      <c r="L17" s="69" t="str">
        <f>'Scorecard 3'!D18</f>
        <v>-</v>
      </c>
      <c r="M17" s="69" t="str">
        <f>'Scorecard 3'!E18</f>
        <v>-</v>
      </c>
      <c r="N17" s="69" t="str">
        <f>'Scorecard 3'!F18</f>
        <v>-</v>
      </c>
      <c r="O17" s="69" t="str">
        <f>'Scorecard 4'!C18</f>
        <v>-</v>
      </c>
      <c r="P17" s="69" t="str">
        <f>'Scorecard 4'!D18</f>
        <v>-</v>
      </c>
      <c r="Q17" s="69" t="str">
        <f>'Scorecard 4'!E18</f>
        <v>-</v>
      </c>
      <c r="R17" s="69" t="str">
        <f>'Scorecard 4'!F18</f>
        <v>-</v>
      </c>
      <c r="S17" s="68"/>
    </row>
    <row r="18" spans="1:257" ht="15" customHeight="1" x14ac:dyDescent="0.35">
      <c r="A18" s="66" t="str">
        <f>'Measure Info'!B29</f>
        <v>Diagnosis: Sickle Cell Disease</v>
      </c>
      <c r="B18" s="91"/>
      <c r="C18" s="69">
        <f>'Site 1'!C19</f>
        <v>1</v>
      </c>
      <c r="D18" s="69">
        <f>'Site 1'!D19</f>
        <v>1</v>
      </c>
      <c r="E18" s="69">
        <f>'Site 1'!E19</f>
        <v>1</v>
      </c>
      <c r="F18" s="69">
        <f>'Site 1'!F19</f>
        <v>1</v>
      </c>
      <c r="G18" s="69">
        <f>'ED and observation stay '!C19</f>
        <v>1</v>
      </c>
      <c r="H18" s="69">
        <f>'ED and observation stay '!D19</f>
        <v>1</v>
      </c>
      <c r="I18" s="69">
        <f>'ED and observation stay '!E19</f>
        <v>1</v>
      </c>
      <c r="J18" s="69">
        <f>'ED and observation stay '!F19</f>
        <v>1</v>
      </c>
      <c r="K18" s="69" t="str">
        <f>'Scorecard 3'!C19</f>
        <v>-</v>
      </c>
      <c r="L18" s="69" t="str">
        <f>'Scorecard 3'!D19</f>
        <v>-</v>
      </c>
      <c r="M18" s="69" t="str">
        <f>'Scorecard 3'!E19</f>
        <v>-</v>
      </c>
      <c r="N18" s="69" t="str">
        <f>'Scorecard 3'!F19</f>
        <v>-</v>
      </c>
      <c r="O18" s="69" t="str">
        <f>'Scorecard 4'!C19</f>
        <v>-</v>
      </c>
      <c r="P18" s="69" t="str">
        <f>'Scorecard 4'!D19</f>
        <v>-</v>
      </c>
      <c r="Q18" s="69" t="str">
        <f>'Scorecard 4'!E19</f>
        <v>-</v>
      </c>
      <c r="R18" s="69" t="str">
        <f>'Scorecard 4'!F19</f>
        <v>-</v>
      </c>
      <c r="S18" s="68"/>
    </row>
    <row r="19" spans="1:257" ht="15" customHeight="1" x14ac:dyDescent="0.35">
      <c r="A19" s="66" t="str">
        <f>'Measure Info'!B30</f>
        <v>Diagnosis: Opioid Use Disorder</v>
      </c>
      <c r="B19" s="91"/>
      <c r="C19" s="69">
        <f>'Site 1'!C20</f>
        <v>1</v>
      </c>
      <c r="D19" s="69">
        <f>'Site 1'!D20</f>
        <v>0</v>
      </c>
      <c r="E19" s="69">
        <f>'Site 1'!E20</f>
        <v>1</v>
      </c>
      <c r="F19" s="69">
        <f>'Site 1'!F20</f>
        <v>0</v>
      </c>
      <c r="G19" s="69">
        <f>'ED and observation stay '!C20</f>
        <v>1</v>
      </c>
      <c r="H19" s="69">
        <f>'ED and observation stay '!D20</f>
        <v>0</v>
      </c>
      <c r="I19" s="69">
        <f>'ED and observation stay '!E20</f>
        <v>1</v>
      </c>
      <c r="J19" s="69">
        <f>'ED and observation stay '!F20</f>
        <v>0</v>
      </c>
      <c r="K19" s="69" t="str">
        <f>'Scorecard 3'!C20</f>
        <v>-</v>
      </c>
      <c r="L19" s="69" t="str">
        <f>'Scorecard 3'!D20</f>
        <v>-</v>
      </c>
      <c r="M19" s="69" t="str">
        <f>'Scorecard 3'!E20</f>
        <v>-</v>
      </c>
      <c r="N19" s="69" t="str">
        <f>'Scorecard 3'!F20</f>
        <v>-</v>
      </c>
      <c r="O19" s="69" t="str">
        <f>'Scorecard 4'!C20</f>
        <v>-</v>
      </c>
      <c r="P19" s="69" t="str">
        <f>'Scorecard 4'!D20</f>
        <v>-</v>
      </c>
      <c r="Q19" s="69" t="str">
        <f>'Scorecard 4'!E20</f>
        <v>-</v>
      </c>
      <c r="R19" s="69" t="str">
        <f>'Scorecard 4'!F20</f>
        <v>-</v>
      </c>
      <c r="S19" s="68"/>
    </row>
    <row r="20" spans="1:257" ht="15" customHeight="1" x14ac:dyDescent="0.35">
      <c r="A20" s="66" t="str">
        <f>'Measure Info'!B31</f>
        <v>Diagnosis: Opioid Use Disorder</v>
      </c>
      <c r="B20" s="91"/>
      <c r="C20" s="69">
        <f>'Site 1'!C21</f>
        <v>1</v>
      </c>
      <c r="D20" s="69">
        <f>'Site 1'!D21</f>
        <v>0</v>
      </c>
      <c r="E20" s="69">
        <f>'Site 1'!E21</f>
        <v>1</v>
      </c>
      <c r="F20" s="69">
        <f>'Site 1'!F21</f>
        <v>0</v>
      </c>
      <c r="G20" s="69">
        <f>'ED and observation stay '!C21</f>
        <v>1</v>
      </c>
      <c r="H20" s="69">
        <f>'ED and observation stay '!D21</f>
        <v>0</v>
      </c>
      <c r="I20" s="69">
        <f>'ED and observation stay '!E21</f>
        <v>1</v>
      </c>
      <c r="J20" s="69">
        <f>'ED and observation stay '!F21</f>
        <v>0</v>
      </c>
      <c r="K20" s="69" t="str">
        <f>'Scorecard 3'!C21</f>
        <v>-</v>
      </c>
      <c r="L20" s="69" t="str">
        <f>'Scorecard 3'!D21</f>
        <v>-</v>
      </c>
      <c r="M20" s="69" t="str">
        <f>'Scorecard 3'!E21</f>
        <v>-</v>
      </c>
      <c r="N20" s="69" t="str">
        <f>'Scorecard 3'!F21</f>
        <v>-</v>
      </c>
      <c r="O20" s="69" t="str">
        <f>'Scorecard 4'!C21</f>
        <v>-</v>
      </c>
      <c r="P20" s="69" t="str">
        <f>'Scorecard 4'!D21</f>
        <v>-</v>
      </c>
      <c r="Q20" s="69" t="str">
        <f>'Scorecard 4'!E21</f>
        <v>-</v>
      </c>
      <c r="R20" s="69" t="str">
        <f>'Scorecard 4'!F21</f>
        <v>-</v>
      </c>
      <c r="S20" s="68"/>
    </row>
    <row r="21" spans="1:257" ht="15" customHeight="1" x14ac:dyDescent="0.35">
      <c r="A21" s="66" t="str">
        <f>'Measure Info'!B32</f>
        <v>Medication, Discharge: Methadone</v>
      </c>
      <c r="B21" s="91"/>
      <c r="C21" s="69">
        <f>'Site 1'!C22</f>
        <v>1</v>
      </c>
      <c r="D21" s="69">
        <f>'Site 1'!D22</f>
        <v>1</v>
      </c>
      <c r="E21" s="69">
        <f>'Site 1'!E22</f>
        <v>1</v>
      </c>
      <c r="F21" s="69">
        <f>'Site 1'!F22</f>
        <v>1</v>
      </c>
      <c r="G21" s="69">
        <f>'ED and observation stay '!C22</f>
        <v>1</v>
      </c>
      <c r="H21" s="69">
        <f>'ED and observation stay '!D22</f>
        <v>1</v>
      </c>
      <c r="I21" s="69">
        <f>'ED and observation stay '!E22</f>
        <v>1</v>
      </c>
      <c r="J21" s="69">
        <f>'ED and observation stay '!F22</f>
        <v>1</v>
      </c>
      <c r="K21" s="69" t="str">
        <f>'Scorecard 3'!C22</f>
        <v>-</v>
      </c>
      <c r="L21" s="69" t="str">
        <f>'Scorecard 3'!D22</f>
        <v>-</v>
      </c>
      <c r="M21" s="69" t="str">
        <f>'Scorecard 3'!E22</f>
        <v>-</v>
      </c>
      <c r="N21" s="69" t="str">
        <f>'Scorecard 3'!F22</f>
        <v>-</v>
      </c>
      <c r="O21" s="69" t="str">
        <f>'Scorecard 4'!C22</f>
        <v>-</v>
      </c>
      <c r="P21" s="69" t="str">
        <f>'Scorecard 4'!D22</f>
        <v>-</v>
      </c>
      <c r="Q21" s="69" t="str">
        <f>'Scorecard 4'!E22</f>
        <v>-</v>
      </c>
      <c r="R21" s="69" t="str">
        <f>'Scorecard 4'!F22</f>
        <v>-</v>
      </c>
      <c r="S21" s="68"/>
    </row>
    <row r="22" spans="1:257" ht="15" customHeight="1" x14ac:dyDescent="0.35">
      <c r="A22" s="66" t="str">
        <f>'Measure Info'!B33</f>
        <v>Medication, Discharge: Buprenorphine</v>
      </c>
      <c r="B22" s="91"/>
      <c r="C22" s="69">
        <f>'Site 1'!C23</f>
        <v>1</v>
      </c>
      <c r="D22" s="69">
        <f>'Site 1'!D23</f>
        <v>1</v>
      </c>
      <c r="E22" s="69">
        <f>'Site 1'!E23</f>
        <v>1</v>
      </c>
      <c r="F22" s="69">
        <f>'Site 1'!F23</f>
        <v>1</v>
      </c>
      <c r="G22" s="69">
        <f>'ED and observation stay '!C23</f>
        <v>1</v>
      </c>
      <c r="H22" s="69">
        <f>'ED and observation stay '!D23</f>
        <v>1</v>
      </c>
      <c r="I22" s="69">
        <f>'ED and observation stay '!E23</f>
        <v>1</v>
      </c>
      <c r="J22" s="69">
        <f>'ED and observation stay '!F23</f>
        <v>1</v>
      </c>
      <c r="K22" s="69" t="str">
        <f>'Scorecard 3'!C23</f>
        <v>-</v>
      </c>
      <c r="L22" s="69" t="str">
        <f>'Scorecard 3'!D23</f>
        <v>-</v>
      </c>
      <c r="M22" s="69" t="str">
        <f>'Scorecard 3'!E23</f>
        <v>-</v>
      </c>
      <c r="N22" s="69" t="str">
        <f>'Scorecard 3'!F23</f>
        <v>-</v>
      </c>
      <c r="O22" s="69" t="str">
        <f>'Scorecard 4'!C23</f>
        <v>-</v>
      </c>
      <c r="P22" s="69" t="str">
        <f>'Scorecard 4'!D23</f>
        <v>-</v>
      </c>
      <c r="Q22" s="69" t="str">
        <f>'Scorecard 4'!E23</f>
        <v>-</v>
      </c>
      <c r="R22" s="69" t="str">
        <f>'Scorecard 4'!F23</f>
        <v>-</v>
      </c>
      <c r="S22" s="68"/>
    </row>
    <row r="23" spans="1:257" ht="17.149999999999999" customHeight="1" x14ac:dyDescent="0.35">
      <c r="A23" s="66" t="str">
        <f>'Measure Info'!B34</f>
        <v>Encounter, Performed: Medication Assisted Treatment (MAT)</v>
      </c>
      <c r="B23" s="91"/>
      <c r="C23" s="69">
        <f>'Site 1'!C24</f>
        <v>0</v>
      </c>
      <c r="D23" s="69">
        <f>'Site 1'!D24</f>
        <v>0</v>
      </c>
      <c r="E23" s="69">
        <f>'Site 1'!E24</f>
        <v>0</v>
      </c>
      <c r="F23" s="69">
        <f>'Site 1'!F24</f>
        <v>0</v>
      </c>
      <c r="G23" s="69">
        <f>'ED and observation stay '!C24</f>
        <v>0</v>
      </c>
      <c r="H23" s="69">
        <f>'ED and observation stay '!D24</f>
        <v>0</v>
      </c>
      <c r="I23" s="69">
        <f>'ED and observation stay '!E24</f>
        <v>0</v>
      </c>
      <c r="J23" s="70">
        <f>'ED and observation stay '!F24</f>
        <v>0</v>
      </c>
      <c r="K23" s="69" t="str">
        <f>'Scorecard 3'!C24</f>
        <v>-</v>
      </c>
      <c r="L23" s="69" t="str">
        <f>'Scorecard 3'!D24</f>
        <v>-</v>
      </c>
      <c r="M23" s="69" t="str">
        <f>'Scorecard 3'!E24</f>
        <v>-</v>
      </c>
      <c r="N23" s="69" t="str">
        <f>'Scorecard 3'!F24</f>
        <v>-</v>
      </c>
      <c r="O23" s="69" t="str">
        <f>'Scorecard 4'!C24</f>
        <v>-</v>
      </c>
      <c r="P23" s="69" t="str">
        <f>'Scorecard 4'!D24</f>
        <v>-</v>
      </c>
      <c r="Q23" s="69" t="str">
        <f>'Scorecard 4'!E24</f>
        <v>-</v>
      </c>
      <c r="R23" s="69" t="str">
        <f>'Scorecard 4'!F24</f>
        <v>-</v>
      </c>
      <c r="S23" s="68"/>
    </row>
    <row r="24" spans="1:257" ht="15" customHeight="1" x14ac:dyDescent="0.35">
      <c r="A24" s="66" t="str">
        <f>'Measure Info'!B35</f>
        <v>Encounter, Performed: Emergency Department Visit</v>
      </c>
      <c r="B24" s="108"/>
      <c r="C24" s="69">
        <f>'Site 1'!C25</f>
        <v>1</v>
      </c>
      <c r="D24" s="69">
        <f>'Site 1'!D25</f>
        <v>1</v>
      </c>
      <c r="E24" s="69">
        <f>'Site 1'!E25</f>
        <v>1</v>
      </c>
      <c r="F24" s="69">
        <f>'Site 1'!F25</f>
        <v>1</v>
      </c>
      <c r="G24" s="69">
        <f>'ED and observation stay '!C25</f>
        <v>1</v>
      </c>
      <c r="H24" s="69">
        <f>'ED and observation stay '!D25</f>
        <v>1</v>
      </c>
      <c r="I24" s="69">
        <f>'ED and observation stay '!E25</f>
        <v>1</v>
      </c>
      <c r="J24" s="70">
        <f>'ED and observation stay '!F25</f>
        <v>1</v>
      </c>
      <c r="K24" s="69" t="str">
        <f>'Scorecard 3'!C25</f>
        <v>-</v>
      </c>
      <c r="L24" s="69" t="str">
        <f>'Scorecard 3'!D25</f>
        <v>-</v>
      </c>
      <c r="M24" s="69" t="str">
        <f>'Scorecard 3'!E25</f>
        <v>-</v>
      </c>
      <c r="N24" s="69" t="str">
        <f>'Scorecard 3'!F25</f>
        <v>-</v>
      </c>
      <c r="O24" s="69" t="str">
        <f>'Scorecard 4'!C25</f>
        <v>-</v>
      </c>
      <c r="P24" s="69" t="str">
        <f>'Scorecard 4'!D25</f>
        <v>-</v>
      </c>
      <c r="Q24" s="69" t="str">
        <f>'Scorecard 4'!E25</f>
        <v>-</v>
      </c>
      <c r="R24" s="69" t="str">
        <f>'Scorecard 4'!F25</f>
        <v>-</v>
      </c>
      <c r="S24" s="65"/>
      <c r="T24" s="81"/>
      <c r="U24" s="81"/>
      <c r="V24" s="81"/>
      <c r="W24" s="81"/>
      <c r="X24" s="81"/>
      <c r="Y24" s="81"/>
      <c r="Z24" s="81"/>
      <c r="AA24" s="81"/>
      <c r="AB24" s="81"/>
      <c r="AC24" s="81"/>
      <c r="AD24" s="81"/>
      <c r="AE24" s="81"/>
      <c r="AF24" s="81"/>
      <c r="AG24" s="81"/>
      <c r="AH24" s="81"/>
      <c r="AI24" s="81"/>
      <c r="AJ24" s="81"/>
      <c r="AK24" s="81"/>
      <c r="AL24" s="81"/>
      <c r="AM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1"/>
      <c r="CC24" s="81"/>
      <c r="CD24" s="81"/>
      <c r="CE24" s="81"/>
      <c r="CF24" s="81"/>
      <c r="CG24" s="81"/>
      <c r="CH24" s="81"/>
      <c r="CI24" s="81"/>
      <c r="CJ24" s="81"/>
      <c r="CK24" s="81"/>
      <c r="CL24" s="81"/>
      <c r="CM24" s="81"/>
      <c r="CN24" s="81"/>
      <c r="CO24" s="81"/>
      <c r="CP24" s="81"/>
      <c r="CQ24" s="81"/>
      <c r="CR24" s="81"/>
      <c r="CS24" s="81"/>
      <c r="CT24" s="81"/>
      <c r="CU24" s="81"/>
      <c r="CV24" s="81"/>
      <c r="CW24" s="81"/>
      <c r="CX24" s="81"/>
      <c r="CY24" s="81"/>
      <c r="CZ24" s="81"/>
      <c r="DA24" s="81"/>
      <c r="DB24" s="81"/>
      <c r="DC24" s="81"/>
      <c r="DD24" s="81"/>
      <c r="DE24" s="81"/>
      <c r="DF24" s="81"/>
      <c r="DG24" s="81"/>
      <c r="DH24" s="81"/>
      <c r="DI24" s="81"/>
      <c r="DJ24" s="81"/>
      <c r="DK24" s="81"/>
      <c r="DL24" s="81"/>
      <c r="DM24" s="81"/>
      <c r="DN24" s="81"/>
      <c r="DO24" s="81"/>
      <c r="DP24" s="81"/>
      <c r="DQ24" s="81"/>
      <c r="DR24" s="81"/>
      <c r="DS24" s="81"/>
      <c r="DT24" s="81"/>
      <c r="DU24" s="81"/>
      <c r="DV24" s="81"/>
      <c r="DW24" s="81"/>
      <c r="DX24" s="81"/>
      <c r="DY24" s="81"/>
      <c r="DZ24" s="81"/>
      <c r="EA24" s="81"/>
      <c r="EB24" s="81"/>
      <c r="EC24" s="81"/>
      <c r="ED24" s="81"/>
      <c r="EE24" s="81"/>
      <c r="EF24" s="81"/>
      <c r="EG24" s="81"/>
      <c r="EH24" s="81"/>
      <c r="EI24" s="81"/>
      <c r="EJ24" s="81"/>
      <c r="EK24" s="81"/>
      <c r="EL24" s="81"/>
      <c r="EM24" s="81"/>
      <c r="EN24" s="81"/>
      <c r="EO24" s="81"/>
      <c r="EP24" s="81"/>
      <c r="EQ24" s="81"/>
      <c r="ER24" s="81"/>
      <c r="ES24" s="81"/>
      <c r="ET24" s="81"/>
      <c r="EU24" s="81"/>
      <c r="EV24" s="81"/>
      <c r="EW24" s="81"/>
      <c r="EX24" s="81"/>
      <c r="EY24" s="81"/>
      <c r="EZ24" s="81"/>
      <c r="FA24" s="81"/>
      <c r="FB24" s="81"/>
      <c r="FC24" s="81"/>
      <c r="FD24" s="81"/>
      <c r="FE24" s="81"/>
      <c r="FF24" s="81"/>
      <c r="FG24" s="81"/>
      <c r="FH24" s="81"/>
      <c r="FI24" s="81"/>
      <c r="FJ24" s="81"/>
      <c r="FK24" s="81"/>
      <c r="FL24" s="81"/>
      <c r="FM24" s="81"/>
      <c r="FN24" s="81"/>
      <c r="FO24" s="81"/>
      <c r="FP24" s="81"/>
      <c r="FQ24" s="81"/>
      <c r="FR24" s="81"/>
      <c r="FS24" s="81"/>
      <c r="FT24" s="81"/>
      <c r="FU24" s="81"/>
      <c r="FV24" s="81"/>
      <c r="FW24" s="81"/>
      <c r="FX24" s="81"/>
      <c r="FY24" s="81"/>
      <c r="FZ24" s="81"/>
      <c r="GA24" s="81"/>
      <c r="GB24" s="81"/>
      <c r="GC24" s="81"/>
      <c r="GD24" s="81"/>
      <c r="GE24" s="81"/>
      <c r="GF24" s="81"/>
      <c r="GG24" s="81"/>
      <c r="GH24" s="81"/>
      <c r="GI24" s="81"/>
      <c r="GJ24" s="81"/>
      <c r="GK24" s="81"/>
      <c r="GL24" s="81"/>
      <c r="GM24" s="81"/>
      <c r="GN24" s="81"/>
      <c r="GO24" s="81"/>
      <c r="GP24" s="81"/>
      <c r="GQ24" s="81"/>
      <c r="GR24" s="81"/>
      <c r="GS24" s="81"/>
      <c r="GT24" s="81"/>
      <c r="GU24" s="81"/>
      <c r="GV24" s="81"/>
      <c r="GW24" s="81"/>
      <c r="GX24" s="81"/>
      <c r="GY24" s="81"/>
      <c r="GZ24" s="81"/>
      <c r="HA24" s="81"/>
      <c r="HB24" s="81"/>
      <c r="HC24" s="81"/>
      <c r="HD24" s="81"/>
      <c r="HE24" s="81"/>
      <c r="HF24" s="81"/>
      <c r="HG24" s="81"/>
      <c r="HH24" s="81"/>
      <c r="HI24" s="81"/>
      <c r="HJ24" s="81"/>
      <c r="HK24" s="81"/>
      <c r="HL24" s="81"/>
      <c r="HM24" s="81"/>
      <c r="HN24" s="81"/>
      <c r="HO24" s="81"/>
      <c r="HP24" s="81"/>
      <c r="HQ24" s="81"/>
      <c r="HR24" s="81"/>
      <c r="HS24" s="81"/>
      <c r="HT24" s="81"/>
      <c r="HU24" s="81"/>
      <c r="HV24" s="81"/>
      <c r="HW24" s="81"/>
      <c r="HX24" s="81"/>
      <c r="HY24" s="81"/>
      <c r="HZ24" s="81"/>
      <c r="IA24" s="81"/>
      <c r="IB24" s="81"/>
      <c r="IC24" s="81"/>
      <c r="ID24" s="81"/>
      <c r="IE24" s="81"/>
      <c r="IF24" s="81"/>
      <c r="IG24" s="81"/>
      <c r="IH24" s="81"/>
      <c r="II24" s="81"/>
      <c r="IJ24" s="81"/>
      <c r="IK24" s="81"/>
      <c r="IL24" s="81"/>
      <c r="IM24" s="81"/>
      <c r="IN24" s="81"/>
      <c r="IO24" s="81"/>
      <c r="IP24" s="81"/>
      <c r="IQ24" s="81"/>
      <c r="IR24" s="81"/>
      <c r="IS24" s="81"/>
      <c r="IT24" s="81"/>
      <c r="IU24" s="81"/>
      <c r="IV24" s="81"/>
      <c r="IW24" s="81"/>
    </row>
    <row r="25" spans="1:257" ht="15" customHeight="1" x14ac:dyDescent="0.35">
      <c r="A25" s="66" t="str">
        <f>'Measure Info'!B36</f>
        <v>Encounter, Performed: Observation Services</v>
      </c>
      <c r="C25" s="69">
        <f>'Site 1'!C26</f>
        <v>1</v>
      </c>
      <c r="D25" s="69">
        <f>'Site 1'!D26</f>
        <v>1</v>
      </c>
      <c r="E25" s="69">
        <f>'Site 1'!E26</f>
        <v>1</v>
      </c>
      <c r="F25" s="69">
        <f>'Site 1'!F26</f>
        <v>1</v>
      </c>
      <c r="G25" s="69">
        <f>'ED and observation stay '!C26</f>
        <v>1</v>
      </c>
      <c r="H25" s="69">
        <f>'ED and observation stay '!D26</f>
        <v>1</v>
      </c>
      <c r="I25" s="69">
        <f>'ED and observation stay '!E26</f>
        <v>1</v>
      </c>
      <c r="J25" s="70">
        <f>'ED and observation stay '!F26</f>
        <v>1</v>
      </c>
      <c r="K25" s="69" t="str">
        <f>'Scorecard 3'!C26</f>
        <v>-</v>
      </c>
      <c r="L25" s="69" t="str">
        <f>'Scorecard 3'!D26</f>
        <v>-</v>
      </c>
      <c r="M25" s="69" t="str">
        <f>'Scorecard 3'!E26</f>
        <v>-</v>
      </c>
      <c r="N25" s="69" t="str">
        <f>'Scorecard 3'!F26</f>
        <v>-</v>
      </c>
      <c r="O25" s="69" t="str">
        <f>'Scorecard 4'!C26</f>
        <v>-</v>
      </c>
      <c r="P25" s="69" t="str">
        <f>'Scorecard 4'!D26</f>
        <v>-</v>
      </c>
      <c r="Q25" s="69" t="str">
        <f>'Scorecard 4'!E26</f>
        <v>-</v>
      </c>
      <c r="R25" s="69" t="str">
        <f>'Scorecard 4'!F26</f>
        <v>-</v>
      </c>
      <c r="S25" s="65"/>
      <c r="T25" s="81"/>
      <c r="U25" s="81"/>
      <c r="V25" s="81"/>
      <c r="W25" s="81"/>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c r="DJ25" s="81"/>
      <c r="DK25" s="81"/>
      <c r="DL25" s="81"/>
      <c r="DM25" s="81"/>
      <c r="DN25" s="81"/>
      <c r="DO25" s="81"/>
      <c r="DP25" s="81"/>
      <c r="DQ25" s="81"/>
      <c r="DR25" s="81"/>
      <c r="DS25" s="81"/>
      <c r="DT25" s="81"/>
      <c r="DU25" s="81"/>
      <c r="DV25" s="81"/>
      <c r="DW25" s="81"/>
      <c r="DX25" s="81"/>
      <c r="DY25" s="81"/>
      <c r="DZ25" s="81"/>
      <c r="EA25" s="81"/>
      <c r="EB25" s="81"/>
      <c r="EC25" s="81"/>
      <c r="ED25" s="81"/>
      <c r="EE25" s="81"/>
      <c r="EF25" s="81"/>
      <c r="EG25" s="81"/>
      <c r="EH25" s="81"/>
      <c r="EI25" s="81"/>
      <c r="EJ25" s="81"/>
      <c r="EK25" s="81"/>
      <c r="EL25" s="81"/>
      <c r="EM25" s="81"/>
      <c r="EN25" s="81"/>
      <c r="EO25" s="81"/>
      <c r="EP25" s="81"/>
      <c r="EQ25" s="81"/>
      <c r="ER25" s="81"/>
      <c r="ES25" s="81"/>
      <c r="ET25" s="81"/>
      <c r="EU25" s="81"/>
      <c r="EV25" s="81"/>
      <c r="EW25" s="81"/>
      <c r="EX25" s="81"/>
      <c r="EY25" s="81"/>
      <c r="EZ25" s="81"/>
      <c r="FA25" s="81"/>
      <c r="FB25" s="81"/>
      <c r="FC25" s="81"/>
      <c r="FD25" s="81"/>
      <c r="FE25" s="81"/>
      <c r="FF25" s="81"/>
      <c r="FG25" s="81"/>
      <c r="FH25" s="81"/>
      <c r="FI25" s="81"/>
      <c r="FJ25" s="81"/>
      <c r="FK25" s="81"/>
      <c r="FL25" s="81"/>
      <c r="FM25" s="81"/>
      <c r="FN25" s="81"/>
      <c r="FO25" s="81"/>
      <c r="FP25" s="81"/>
      <c r="FQ25" s="81"/>
      <c r="FR25" s="81"/>
      <c r="FS25" s="81"/>
      <c r="FT25" s="81"/>
      <c r="FU25" s="81"/>
      <c r="FV25" s="81"/>
      <c r="FW25" s="81"/>
      <c r="FX25" s="81"/>
      <c r="FY25" s="81"/>
      <c r="FZ25" s="81"/>
      <c r="GA25" s="81"/>
      <c r="GB25" s="81"/>
      <c r="GC25" s="81"/>
      <c r="GD25" s="81"/>
      <c r="GE25" s="81"/>
      <c r="GF25" s="81"/>
      <c r="GG25" s="81"/>
      <c r="GH25" s="81"/>
      <c r="GI25" s="81"/>
      <c r="GJ25" s="81"/>
      <c r="GK25" s="81"/>
      <c r="GL25" s="81"/>
      <c r="GM25" s="81"/>
      <c r="GN25" s="81"/>
      <c r="GO25" s="81"/>
      <c r="GP25" s="81"/>
      <c r="GQ25" s="81"/>
      <c r="GR25" s="81"/>
      <c r="GS25" s="81"/>
      <c r="GT25" s="81"/>
      <c r="GU25" s="81"/>
      <c r="GV25" s="81"/>
      <c r="GW25" s="81"/>
      <c r="GX25" s="81"/>
      <c r="GY25" s="81"/>
      <c r="GZ25" s="81"/>
      <c r="HA25" s="81"/>
      <c r="HB25" s="81"/>
      <c r="HC25" s="81"/>
      <c r="HD25" s="81"/>
      <c r="HE25" s="81"/>
      <c r="HF25" s="81"/>
      <c r="HG25" s="81"/>
      <c r="HH25" s="81"/>
      <c r="HI25" s="81"/>
      <c r="HJ25" s="81"/>
      <c r="HK25" s="81"/>
      <c r="HL25" s="81"/>
      <c r="HM25" s="81"/>
      <c r="HN25" s="81"/>
      <c r="HO25" s="81"/>
      <c r="HP25" s="81"/>
      <c r="HQ25" s="81"/>
      <c r="HR25" s="81"/>
      <c r="HS25" s="81"/>
      <c r="HT25" s="81"/>
      <c r="HU25" s="81"/>
      <c r="HV25" s="81"/>
      <c r="HW25" s="81"/>
      <c r="HX25" s="81"/>
      <c r="HY25" s="81"/>
      <c r="HZ25" s="81"/>
      <c r="IA25" s="81"/>
      <c r="IB25" s="81"/>
      <c r="IC25" s="81"/>
      <c r="ID25" s="81"/>
      <c r="IE25" s="81"/>
      <c r="IF25" s="81"/>
      <c r="IG25" s="81"/>
      <c r="IH25" s="81"/>
      <c r="II25" s="81"/>
      <c r="IJ25" s="81"/>
      <c r="IK25" s="81"/>
      <c r="IL25" s="81"/>
      <c r="IM25" s="81"/>
      <c r="IN25" s="81"/>
      <c r="IO25" s="81"/>
      <c r="IP25" s="81"/>
      <c r="IQ25" s="81"/>
      <c r="IR25" s="81"/>
      <c r="IS25" s="81"/>
      <c r="IT25" s="81"/>
      <c r="IU25" s="81"/>
      <c r="IV25" s="81"/>
      <c r="IW25" s="81"/>
    </row>
    <row r="26" spans="1:257" ht="15" customHeight="1" x14ac:dyDescent="0.35">
      <c r="A26" s="66" t="str">
        <f>'Measure Info'!B37</f>
        <v>Discharge disposition codes</v>
      </c>
      <c r="C26" s="69">
        <f>'Site 1'!C27</f>
        <v>1</v>
      </c>
      <c r="D26" s="69">
        <f>'Site 1'!D27</f>
        <v>1</v>
      </c>
      <c r="E26" s="69">
        <f>'Site 1'!E27</f>
        <v>0</v>
      </c>
      <c r="F26" s="69">
        <f>'Site 1'!F27</f>
        <v>1</v>
      </c>
      <c r="G26" s="69">
        <f>'ED and observation stay '!C27</f>
        <v>1</v>
      </c>
      <c r="H26" s="69">
        <f>'ED and observation stay '!D27</f>
        <v>1</v>
      </c>
      <c r="I26" s="69">
        <f>'ED and observation stay '!E27</f>
        <v>0</v>
      </c>
      <c r="J26" s="70">
        <f>'ED and observation stay '!F27</f>
        <v>1</v>
      </c>
      <c r="K26" s="69" t="str">
        <f>'Scorecard 3'!C27</f>
        <v>-</v>
      </c>
      <c r="L26" s="69" t="str">
        <f>'Scorecard 3'!D27</f>
        <v>-</v>
      </c>
      <c r="M26" s="69" t="str">
        <f>'Scorecard 3'!E27</f>
        <v>-</v>
      </c>
      <c r="N26" s="69" t="str">
        <f>'Scorecard 3'!F27</f>
        <v>-</v>
      </c>
      <c r="O26" s="69" t="str">
        <f>'Scorecard 4'!C27</f>
        <v>-</v>
      </c>
      <c r="P26" s="69" t="str">
        <f>'Scorecard 4'!D27</f>
        <v>-</v>
      </c>
      <c r="Q26" s="69" t="str">
        <f>'Scorecard 4'!E27</f>
        <v>-</v>
      </c>
      <c r="R26" s="69" t="str">
        <f>'Scorecard 4'!F27</f>
        <v>-</v>
      </c>
      <c r="S26" s="65"/>
      <c r="T26" s="81"/>
      <c r="U26" s="81"/>
      <c r="V26" s="81"/>
      <c r="W26" s="81"/>
      <c r="X26" s="81"/>
      <c r="Y26" s="81"/>
      <c r="Z26" s="81"/>
      <c r="AA26" s="81"/>
      <c r="AB26" s="81"/>
      <c r="AC26" s="81"/>
      <c r="AD26" s="81"/>
      <c r="AE26" s="81"/>
      <c r="AF26" s="81"/>
      <c r="AG26" s="81"/>
      <c r="AH26" s="81"/>
      <c r="AI26" s="81"/>
      <c r="AJ26" s="81"/>
      <c r="AK26" s="81"/>
      <c r="AL26" s="81"/>
      <c r="AM26" s="81"/>
      <c r="AN26" s="81"/>
      <c r="AO26" s="81"/>
      <c r="AP26" s="81"/>
      <c r="AQ26" s="81"/>
      <c r="AR26" s="81"/>
      <c r="AS26" s="81"/>
      <c r="AT26" s="81"/>
      <c r="AU26" s="81"/>
      <c r="AV26" s="81"/>
      <c r="AW26" s="81"/>
      <c r="AX26" s="81"/>
      <c r="AY26" s="81"/>
      <c r="AZ26" s="81"/>
      <c r="BA26" s="81"/>
      <c r="BB26" s="81"/>
      <c r="BC26" s="81"/>
      <c r="BD26" s="81"/>
      <c r="BE26" s="81"/>
      <c r="BF26" s="81"/>
      <c r="BG26" s="81"/>
      <c r="BH26" s="81"/>
      <c r="BI26" s="81"/>
      <c r="BJ26" s="81"/>
      <c r="BK26" s="81"/>
      <c r="BL26" s="81"/>
      <c r="BM26" s="81"/>
      <c r="BN26" s="81"/>
      <c r="BO26" s="81"/>
      <c r="BP26" s="81"/>
      <c r="BQ26" s="81"/>
      <c r="BR26" s="81"/>
      <c r="BS26" s="81"/>
      <c r="BT26" s="81"/>
      <c r="BU26" s="81"/>
      <c r="BV26" s="81"/>
      <c r="BW26" s="81"/>
      <c r="BX26" s="81"/>
      <c r="BY26" s="81"/>
      <c r="BZ26" s="81"/>
      <c r="CA26" s="81"/>
      <c r="CB26" s="81"/>
      <c r="CC26" s="81"/>
      <c r="CD26" s="81"/>
      <c r="CE26" s="81"/>
      <c r="CF26" s="81"/>
      <c r="CG26" s="81"/>
      <c r="CH26" s="81"/>
      <c r="CI26" s="81"/>
      <c r="CJ26" s="81"/>
      <c r="CK26" s="81"/>
      <c r="CL26" s="81"/>
      <c r="CM26" s="81"/>
      <c r="CN26" s="81"/>
      <c r="CO26" s="81"/>
      <c r="CP26" s="81"/>
      <c r="CQ26" s="81"/>
      <c r="CR26" s="81"/>
      <c r="CS26" s="81"/>
      <c r="CT26" s="81"/>
      <c r="CU26" s="81"/>
      <c r="CV26" s="81"/>
      <c r="CW26" s="81"/>
      <c r="CX26" s="81"/>
      <c r="CY26" s="81"/>
      <c r="CZ26" s="81"/>
      <c r="DA26" s="81"/>
      <c r="DB26" s="81"/>
      <c r="DC26" s="81"/>
      <c r="DD26" s="81"/>
      <c r="DE26" s="81"/>
      <c r="DF26" s="81"/>
      <c r="DG26" s="81"/>
      <c r="DH26" s="81"/>
      <c r="DI26" s="81"/>
      <c r="DJ26" s="81"/>
      <c r="DK26" s="81"/>
      <c r="DL26" s="81"/>
      <c r="DM26" s="81"/>
      <c r="DN26" s="81"/>
      <c r="DO26" s="81"/>
      <c r="DP26" s="81"/>
      <c r="DQ26" s="81"/>
      <c r="DR26" s="81"/>
      <c r="DS26" s="81"/>
      <c r="DT26" s="81"/>
      <c r="DU26" s="81"/>
      <c r="DV26" s="81"/>
      <c r="DW26" s="81"/>
      <c r="DX26" s="81"/>
      <c r="DY26" s="81"/>
      <c r="DZ26" s="81"/>
      <c r="EA26" s="81"/>
      <c r="EB26" s="81"/>
      <c r="EC26" s="81"/>
      <c r="ED26" s="81"/>
      <c r="EE26" s="81"/>
      <c r="EF26" s="81"/>
      <c r="EG26" s="81"/>
      <c r="EH26" s="81"/>
      <c r="EI26" s="81"/>
      <c r="EJ26" s="81"/>
      <c r="EK26" s="81"/>
      <c r="EL26" s="81"/>
      <c r="EM26" s="81"/>
      <c r="EN26" s="81"/>
      <c r="EO26" s="81"/>
      <c r="EP26" s="81"/>
      <c r="EQ26" s="81"/>
      <c r="ER26" s="81"/>
      <c r="ES26" s="81"/>
      <c r="ET26" s="81"/>
      <c r="EU26" s="81"/>
      <c r="EV26" s="81"/>
      <c r="EW26" s="81"/>
      <c r="EX26" s="81"/>
      <c r="EY26" s="81"/>
      <c r="EZ26" s="81"/>
      <c r="FA26" s="81"/>
      <c r="FB26" s="81"/>
      <c r="FC26" s="81"/>
      <c r="FD26" s="81"/>
      <c r="FE26" s="81"/>
      <c r="FF26" s="81"/>
      <c r="FG26" s="81"/>
      <c r="FH26" s="81"/>
      <c r="FI26" s="81"/>
      <c r="FJ26" s="81"/>
      <c r="FK26" s="81"/>
      <c r="FL26" s="81"/>
      <c r="FM26" s="81"/>
      <c r="FN26" s="81"/>
      <c r="FO26" s="81"/>
      <c r="FP26" s="81"/>
      <c r="FQ26" s="81"/>
      <c r="FR26" s="81"/>
      <c r="FS26" s="81"/>
      <c r="FT26" s="81"/>
      <c r="FU26" s="81"/>
      <c r="FV26" s="81"/>
      <c r="FW26" s="81"/>
      <c r="FX26" s="81"/>
      <c r="FY26" s="81"/>
      <c r="FZ26" s="81"/>
      <c r="GA26" s="81"/>
      <c r="GB26" s="81"/>
      <c r="GC26" s="81"/>
      <c r="GD26" s="81"/>
      <c r="GE26" s="81"/>
      <c r="GF26" s="81"/>
      <c r="GG26" s="81"/>
      <c r="GH26" s="81"/>
      <c r="GI26" s="81"/>
      <c r="GJ26" s="81"/>
      <c r="GK26" s="81"/>
      <c r="GL26" s="81"/>
      <c r="GM26" s="81"/>
      <c r="GN26" s="81"/>
      <c r="GO26" s="81"/>
      <c r="GP26" s="81"/>
      <c r="GQ26" s="81"/>
      <c r="GR26" s="81"/>
      <c r="GS26" s="81"/>
      <c r="GT26" s="81"/>
      <c r="GU26" s="81"/>
      <c r="GV26" s="81"/>
      <c r="GW26" s="81"/>
      <c r="GX26" s="81"/>
      <c r="GY26" s="81"/>
      <c r="GZ26" s="81"/>
      <c r="HA26" s="81"/>
      <c r="HB26" s="81"/>
      <c r="HC26" s="81"/>
      <c r="HD26" s="81"/>
      <c r="HE26" s="81"/>
      <c r="HF26" s="81"/>
      <c r="HG26" s="81"/>
      <c r="HH26" s="81"/>
      <c r="HI26" s="81"/>
      <c r="HJ26" s="81"/>
      <c r="HK26" s="81"/>
      <c r="HL26" s="81"/>
      <c r="HM26" s="81"/>
      <c r="HN26" s="81"/>
      <c r="HO26" s="81"/>
      <c r="HP26" s="81"/>
      <c r="HQ26" s="81"/>
      <c r="HR26" s="81"/>
      <c r="HS26" s="81"/>
      <c r="HT26" s="81"/>
      <c r="HU26" s="81"/>
      <c r="HV26" s="81"/>
      <c r="HW26" s="81"/>
      <c r="HX26" s="81"/>
      <c r="HY26" s="81"/>
      <c r="HZ26" s="81"/>
      <c r="IA26" s="81"/>
      <c r="IB26" s="81"/>
      <c r="IC26" s="81"/>
      <c r="ID26" s="81"/>
      <c r="IE26" s="81"/>
      <c r="IF26" s="81"/>
      <c r="IG26" s="81"/>
      <c r="IH26" s="81"/>
      <c r="II26" s="81"/>
      <c r="IJ26" s="81"/>
      <c r="IK26" s="81"/>
      <c r="IL26" s="81"/>
      <c r="IM26" s="81"/>
      <c r="IN26" s="81"/>
      <c r="IO26" s="81"/>
      <c r="IP26" s="81"/>
      <c r="IQ26" s="81"/>
      <c r="IR26" s="81"/>
      <c r="IS26" s="81"/>
      <c r="IT26" s="81"/>
      <c r="IU26" s="81"/>
      <c r="IV26" s="81"/>
      <c r="IW26" s="81"/>
    </row>
    <row r="27" spans="1:257" ht="15" customHeight="1" x14ac:dyDescent="0.35">
      <c r="A27" s="71" t="s">
        <v>54</v>
      </c>
      <c r="B27" s="92"/>
      <c r="C27" s="72"/>
      <c r="D27" s="72"/>
      <c r="E27" s="72"/>
      <c r="F27" s="72"/>
      <c r="G27" s="72"/>
      <c r="H27" s="72"/>
      <c r="I27" s="72"/>
      <c r="J27" s="72"/>
      <c r="K27" s="72"/>
      <c r="L27" s="72"/>
      <c r="M27" s="72"/>
      <c r="N27" s="72"/>
      <c r="O27" s="73"/>
      <c r="P27" s="73"/>
      <c r="Q27" s="73"/>
      <c r="R27" s="73"/>
      <c r="S27" s="65"/>
    </row>
    <row r="28" spans="1:257" ht="15" customHeight="1" x14ac:dyDescent="0.35">
      <c r="A28" s="74" t="s">
        <v>55</v>
      </c>
      <c r="B28" s="93"/>
      <c r="C28" s="75">
        <f>COUNTIF(C4:C26,"0")</f>
        <v>1</v>
      </c>
      <c r="D28" s="75">
        <f t="shared" ref="D28:R28" si="0">COUNTIF(D4:D26,"0")</f>
        <v>3</v>
      </c>
      <c r="E28" s="75">
        <f t="shared" si="0"/>
        <v>2</v>
      </c>
      <c r="F28" s="75">
        <f t="shared" si="0"/>
        <v>3</v>
      </c>
      <c r="G28" s="75">
        <f t="shared" si="0"/>
        <v>1</v>
      </c>
      <c r="H28" s="75">
        <f t="shared" si="0"/>
        <v>3</v>
      </c>
      <c r="I28" s="75">
        <f t="shared" si="0"/>
        <v>2</v>
      </c>
      <c r="J28" s="75">
        <f t="shared" si="0"/>
        <v>3</v>
      </c>
      <c r="K28" s="75">
        <f t="shared" si="0"/>
        <v>13</v>
      </c>
      <c r="L28" s="75">
        <f t="shared" si="0"/>
        <v>13</v>
      </c>
      <c r="M28" s="75">
        <f t="shared" si="0"/>
        <v>13</v>
      </c>
      <c r="N28" s="75">
        <f t="shared" si="0"/>
        <v>13</v>
      </c>
      <c r="O28" s="75">
        <f t="shared" si="0"/>
        <v>13</v>
      </c>
      <c r="P28" s="75">
        <f t="shared" si="0"/>
        <v>13</v>
      </c>
      <c r="Q28" s="75">
        <f t="shared" si="0"/>
        <v>13</v>
      </c>
      <c r="R28" s="75">
        <f t="shared" si="0"/>
        <v>13</v>
      </c>
      <c r="S28" s="77"/>
    </row>
    <row r="29" spans="1:257" ht="15" customHeight="1" x14ac:dyDescent="0.35">
      <c r="A29" s="78" t="s">
        <v>56</v>
      </c>
      <c r="B29" s="93"/>
      <c r="C29" s="76">
        <f>COUNTIF(A4:A26,"&lt;&gt;0")</f>
        <v>23</v>
      </c>
      <c r="D29" s="76">
        <f t="shared" ref="D29:R29" si="1">COUNTIF(B4:B26,"&lt;&gt;0")</f>
        <v>23</v>
      </c>
      <c r="E29" s="76">
        <f t="shared" si="1"/>
        <v>22</v>
      </c>
      <c r="F29" s="76">
        <f t="shared" si="1"/>
        <v>20</v>
      </c>
      <c r="G29" s="76">
        <f t="shared" si="1"/>
        <v>21</v>
      </c>
      <c r="H29" s="76">
        <f t="shared" si="1"/>
        <v>20</v>
      </c>
      <c r="I29" s="76">
        <f t="shared" si="1"/>
        <v>22</v>
      </c>
      <c r="J29" s="76">
        <f t="shared" si="1"/>
        <v>20</v>
      </c>
      <c r="K29" s="76">
        <f t="shared" si="1"/>
        <v>21</v>
      </c>
      <c r="L29" s="76">
        <f t="shared" si="1"/>
        <v>20</v>
      </c>
      <c r="M29" s="76">
        <f t="shared" si="1"/>
        <v>10</v>
      </c>
      <c r="N29" s="76">
        <f t="shared" si="1"/>
        <v>10</v>
      </c>
      <c r="O29" s="76">
        <f t="shared" si="1"/>
        <v>10</v>
      </c>
      <c r="P29" s="76">
        <f t="shared" si="1"/>
        <v>10</v>
      </c>
      <c r="Q29" s="76">
        <f t="shared" si="1"/>
        <v>10</v>
      </c>
      <c r="R29" s="76">
        <f t="shared" si="1"/>
        <v>10</v>
      </c>
      <c r="S29" s="77"/>
    </row>
    <row r="30" spans="1:257" ht="15" customHeight="1" x14ac:dyDescent="0.35">
      <c r="A30" s="79" t="s">
        <v>57</v>
      </c>
      <c r="B30" s="94"/>
      <c r="C30" s="80">
        <f t="shared" ref="C30" si="2">SUM(C28/C29)</f>
        <v>4.3478260869565216E-2</v>
      </c>
      <c r="D30" s="80">
        <f t="shared" ref="D30:R30" si="3">SUM(D28/D29)</f>
        <v>0.13043478260869565</v>
      </c>
      <c r="E30" s="80">
        <f t="shared" si="3"/>
        <v>9.0909090909090912E-2</v>
      </c>
      <c r="F30" s="80">
        <f t="shared" si="3"/>
        <v>0.15</v>
      </c>
      <c r="G30" s="80">
        <f t="shared" si="3"/>
        <v>4.7619047619047616E-2</v>
      </c>
      <c r="H30" s="80">
        <f t="shared" si="3"/>
        <v>0.15</v>
      </c>
      <c r="I30" s="80">
        <f t="shared" si="3"/>
        <v>9.0909090909090912E-2</v>
      </c>
      <c r="J30" s="80">
        <f t="shared" si="3"/>
        <v>0.15</v>
      </c>
      <c r="K30" s="80">
        <f t="shared" si="3"/>
        <v>0.61904761904761907</v>
      </c>
      <c r="L30" s="80">
        <f t="shared" si="3"/>
        <v>0.65</v>
      </c>
      <c r="M30" s="80">
        <f t="shared" si="3"/>
        <v>1.3</v>
      </c>
      <c r="N30" s="80">
        <f t="shared" si="3"/>
        <v>1.3</v>
      </c>
      <c r="O30" s="80">
        <f t="shared" si="3"/>
        <v>1.3</v>
      </c>
      <c r="P30" s="80">
        <f t="shared" si="3"/>
        <v>1.3</v>
      </c>
      <c r="Q30" s="80">
        <f t="shared" si="3"/>
        <v>1.3</v>
      </c>
      <c r="R30" s="80">
        <f t="shared" si="3"/>
        <v>1.3</v>
      </c>
      <c r="S30" s="77"/>
    </row>
    <row r="31" spans="1:257" ht="15" customHeight="1" x14ac:dyDescent="0.35">
      <c r="A31" s="79"/>
      <c r="B31" s="94"/>
      <c r="C31" s="80"/>
      <c r="D31" s="80"/>
      <c r="E31" s="80"/>
      <c r="F31" s="80"/>
      <c r="G31" s="80"/>
      <c r="H31" s="80"/>
      <c r="I31" s="80"/>
      <c r="J31" s="80"/>
      <c r="K31" s="80"/>
      <c r="L31" s="80"/>
      <c r="M31" s="80"/>
      <c r="N31" s="80"/>
      <c r="O31" s="80"/>
      <c r="P31" s="80"/>
      <c r="Q31" s="80"/>
      <c r="R31" s="80"/>
      <c r="S31" s="77"/>
    </row>
  </sheetData>
  <mergeCells count="4">
    <mergeCell ref="D2:F2"/>
    <mergeCell ref="H2:J2"/>
    <mergeCell ref="L2:N2"/>
    <mergeCell ref="P2:R2"/>
  </mergeCells>
  <conditionalFormatting sqref="C4:R16">
    <cfRule type="cellIs" dxfId="1" priority="1" stopIfTrue="1" operator="lessThan">
      <formula>0.5</formula>
    </cfRule>
  </conditionalFormatting>
  <conditionalFormatting sqref="C17:R26">
    <cfRule type="cellIs" dxfId="0" priority="2" stopIfTrue="1" operator="between">
      <formula>2</formula>
      <formula>1</formula>
    </cfRule>
  </conditionalFormatting>
  <pageMargins left="0.7" right="0.7" top="0.75" bottom="0.75" header="0.3" footer="0.3"/>
  <pageSetup orientation="portrait" r:id="rId1"/>
  <headerFooter>
    <oddFooter>&amp;C&amp;"Helvetica Neue,Regular"&amp;12&amp;K000000&amp;P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F57DB-F146-445E-9451-C79A55E7034E}">
  <dimension ref="A1:IV69"/>
  <sheetViews>
    <sheetView showGridLines="0" zoomScaleNormal="100" workbookViewId="0">
      <selection activeCell="E27" sqref="E27"/>
    </sheetView>
  </sheetViews>
  <sheetFormatPr defaultColWidth="8.81640625" defaultRowHeight="15" customHeight="1" x14ac:dyDescent="0.35"/>
  <cols>
    <col min="1" max="1" width="11.1796875" style="117" customWidth="1"/>
    <col min="2" max="2" width="59.453125" style="117" customWidth="1"/>
    <col min="3" max="3" width="22.81640625" style="117" customWidth="1"/>
    <col min="4" max="4" width="24.81640625" style="117" customWidth="1"/>
    <col min="5" max="6" width="22.81640625" style="117" customWidth="1"/>
    <col min="7" max="256" width="8.81640625" style="117" customWidth="1"/>
    <col min="257" max="16384" width="8.81640625" style="135"/>
  </cols>
  <sheetData>
    <row r="1" spans="1:10" ht="15" customHeight="1" x14ac:dyDescent="0.35">
      <c r="A1" s="113" t="s">
        <v>40</v>
      </c>
      <c r="B1" s="114">
        <f>'[1]Measure Info'!C8</f>
        <v>0</v>
      </c>
      <c r="C1" s="115"/>
      <c r="D1" s="115"/>
      <c r="E1" s="115"/>
      <c r="F1" s="115"/>
      <c r="G1" s="116"/>
      <c r="H1" s="116"/>
      <c r="I1" s="116"/>
      <c r="J1" s="116"/>
    </row>
    <row r="2" spans="1:10" ht="15" customHeight="1" x14ac:dyDescent="0.35">
      <c r="A2" s="118"/>
      <c r="B2" s="119"/>
      <c r="C2" s="120" t="s">
        <v>41</v>
      </c>
      <c r="D2" s="120" t="s">
        <v>42</v>
      </c>
      <c r="E2" s="120" t="s">
        <v>43</v>
      </c>
      <c r="F2" s="120" t="s">
        <v>44</v>
      </c>
      <c r="G2" s="121"/>
      <c r="H2" s="116"/>
      <c r="I2" s="116"/>
      <c r="J2" s="116"/>
    </row>
    <row r="3" spans="1:10" ht="74.25" customHeight="1" x14ac:dyDescent="0.35">
      <c r="A3" s="122" t="s">
        <v>45</v>
      </c>
      <c r="B3" s="123" t="s">
        <v>36</v>
      </c>
      <c r="C3" s="124" t="s">
        <v>46</v>
      </c>
      <c r="D3" s="124" t="s">
        <v>47</v>
      </c>
      <c r="E3" s="124" t="s">
        <v>48</v>
      </c>
      <c r="F3" s="124" t="s">
        <v>49</v>
      </c>
      <c r="G3" s="121"/>
      <c r="H3" s="116"/>
      <c r="I3" s="116"/>
      <c r="J3" s="116"/>
    </row>
    <row r="4" spans="1:10" ht="15" customHeight="1" x14ac:dyDescent="0.35">
      <c r="A4" s="125"/>
      <c r="B4" s="126"/>
      <c r="C4" s="127" t="s">
        <v>9</v>
      </c>
      <c r="D4" s="128" t="s">
        <v>9</v>
      </c>
      <c r="E4" s="128" t="s">
        <v>9</v>
      </c>
      <c r="F4" s="128" t="s">
        <v>9</v>
      </c>
      <c r="G4" s="121"/>
      <c r="H4" s="116"/>
      <c r="I4" s="116"/>
      <c r="J4" s="116"/>
    </row>
    <row r="5" spans="1:10" ht="15" customHeight="1" x14ac:dyDescent="0.35">
      <c r="A5" s="129">
        <v>1</v>
      </c>
      <c r="B5" s="130" t="str">
        <f>'[1]Measure Info'!B15</f>
        <v>Diagnosis: All Primary and Secondary Cancer</v>
      </c>
      <c r="C5" s="129">
        <v>1</v>
      </c>
      <c r="D5" s="129">
        <v>1</v>
      </c>
      <c r="E5" s="129">
        <v>1</v>
      </c>
      <c r="F5" s="129">
        <v>1</v>
      </c>
      <c r="G5" s="121"/>
      <c r="H5" s="116"/>
      <c r="I5" s="116"/>
      <c r="J5" s="116"/>
    </row>
    <row r="6" spans="1:10" ht="15" customHeight="1" x14ac:dyDescent="0.35">
      <c r="A6" s="129">
        <v>2</v>
      </c>
      <c r="B6" s="130" t="str">
        <f>'[1]Measure Info'!B16</f>
        <v>Encounter, Performed: Encounter Inpatient</v>
      </c>
      <c r="C6" s="129">
        <v>1</v>
      </c>
      <c r="D6" s="129">
        <v>1</v>
      </c>
      <c r="E6" s="129">
        <v>1</v>
      </c>
      <c r="F6" s="129">
        <v>1</v>
      </c>
      <c r="G6" s="121"/>
      <c r="H6" s="116"/>
      <c r="I6" s="116"/>
      <c r="J6" s="116"/>
    </row>
    <row r="7" spans="1:10" ht="15" customHeight="1" x14ac:dyDescent="0.35">
      <c r="A7" s="129">
        <v>3</v>
      </c>
      <c r="B7" s="130" t="str">
        <f>'[1]Measure Info'!B17</f>
        <v>Intervention, Order: Palliative or Hospice Care</v>
      </c>
      <c r="C7" s="129">
        <v>1</v>
      </c>
      <c r="D7" s="129">
        <v>1</v>
      </c>
      <c r="E7" s="129">
        <v>1</v>
      </c>
      <c r="F7" s="129">
        <v>1</v>
      </c>
      <c r="G7" s="121"/>
      <c r="H7" s="116"/>
      <c r="I7" s="116"/>
      <c r="J7" s="116"/>
    </row>
    <row r="8" spans="1:10" ht="15" customHeight="1" x14ac:dyDescent="0.35">
      <c r="A8" s="129">
        <v>4</v>
      </c>
      <c r="B8" s="130" t="str">
        <f>'[1]Measure Info'!B18</f>
        <v>Intervention, Performed: Palliative or Hospice Care</v>
      </c>
      <c r="C8" s="129">
        <v>1</v>
      </c>
      <c r="D8" s="129">
        <v>1</v>
      </c>
      <c r="E8" s="129">
        <v>1</v>
      </c>
      <c r="F8" s="129">
        <v>1</v>
      </c>
      <c r="G8" s="121"/>
      <c r="H8" s="116"/>
      <c r="I8" s="116"/>
      <c r="J8" s="116"/>
    </row>
    <row r="9" spans="1:10" ht="15" customHeight="1" x14ac:dyDescent="0.35">
      <c r="A9" s="129">
        <v>5</v>
      </c>
      <c r="B9" s="130" t="str">
        <f>'[1]Measure Info'!B19</f>
        <v>Medication, Active: Schedule II, III, or IV Opioid Medications</v>
      </c>
      <c r="C9" s="129">
        <v>1</v>
      </c>
      <c r="D9" s="129">
        <v>1</v>
      </c>
      <c r="E9" s="129">
        <v>1</v>
      </c>
      <c r="F9" s="129">
        <v>1</v>
      </c>
      <c r="G9" s="121"/>
      <c r="H9" s="116"/>
      <c r="I9" s="116"/>
      <c r="J9" s="116"/>
    </row>
    <row r="10" spans="1:10" ht="15" customHeight="1" x14ac:dyDescent="0.35">
      <c r="A10" s="129">
        <v>6</v>
      </c>
      <c r="B10" s="130" t="str">
        <f>'[1]Measure Info'!B20</f>
        <v>Medication, Active: Schedule IV Benzodiazepines</v>
      </c>
      <c r="C10" s="129">
        <v>1</v>
      </c>
      <c r="D10" s="129">
        <v>1</v>
      </c>
      <c r="E10" s="129">
        <v>1</v>
      </c>
      <c r="F10" s="129">
        <v>1</v>
      </c>
      <c r="G10" s="121"/>
      <c r="H10" s="116"/>
      <c r="I10" s="116"/>
      <c r="J10" s="131"/>
    </row>
    <row r="11" spans="1:10" ht="15" customHeight="1" x14ac:dyDescent="0.35">
      <c r="A11" s="129">
        <v>7</v>
      </c>
      <c r="B11" s="130" t="str">
        <f>'[1]Measure Info'!B21</f>
        <v>Patient Characteristic Birthdate: Birth date</v>
      </c>
      <c r="C11" s="129">
        <v>1</v>
      </c>
      <c r="D11" s="129">
        <v>1</v>
      </c>
      <c r="E11" s="129">
        <v>1</v>
      </c>
      <c r="F11" s="129">
        <v>1</v>
      </c>
      <c r="G11" s="121"/>
      <c r="H11" s="116"/>
      <c r="I11" s="116"/>
      <c r="J11" s="131"/>
    </row>
    <row r="12" spans="1:10" ht="15" customHeight="1" x14ac:dyDescent="0.35">
      <c r="A12" s="129">
        <v>8</v>
      </c>
      <c r="B12" s="130" t="str">
        <f>'[1]Measure Info'!B22</f>
        <v>Patient Characteristic Ethnicity: Ethnicity</v>
      </c>
      <c r="C12" s="129">
        <v>1</v>
      </c>
      <c r="D12" s="129">
        <v>1</v>
      </c>
      <c r="E12" s="129">
        <v>1</v>
      </c>
      <c r="F12" s="129">
        <v>1</v>
      </c>
      <c r="G12" s="121"/>
      <c r="H12" s="116"/>
      <c r="I12" s="116"/>
      <c r="J12" s="132"/>
    </row>
    <row r="13" spans="1:10" ht="15" customHeight="1" x14ac:dyDescent="0.35">
      <c r="A13" s="129">
        <v>9</v>
      </c>
      <c r="B13" s="130" t="str">
        <f>'[1]Measure Info'!B23</f>
        <v>Patient Characteristic Payer: Payer</v>
      </c>
      <c r="C13" s="129">
        <v>1</v>
      </c>
      <c r="D13" s="129">
        <v>1</v>
      </c>
      <c r="E13" s="129">
        <v>1</v>
      </c>
      <c r="F13" s="129">
        <v>1</v>
      </c>
      <c r="G13" s="121"/>
      <c r="H13" s="116"/>
      <c r="I13" s="116"/>
      <c r="J13" s="116"/>
    </row>
    <row r="14" spans="1:10" ht="15" customHeight="1" x14ac:dyDescent="0.35">
      <c r="A14" s="129">
        <v>10</v>
      </c>
      <c r="B14" s="130" t="str">
        <f>'[1]Measure Info'!B24</f>
        <v>Patient Characteristic Race: Race</v>
      </c>
      <c r="C14" s="129">
        <v>1</v>
      </c>
      <c r="D14" s="129">
        <v>1</v>
      </c>
      <c r="E14" s="129">
        <v>1</v>
      </c>
      <c r="F14" s="129">
        <v>1</v>
      </c>
      <c r="G14" s="121"/>
      <c r="H14" s="116"/>
      <c r="I14" s="116"/>
      <c r="J14" s="116"/>
    </row>
    <row r="15" spans="1:10" ht="15" customHeight="1" x14ac:dyDescent="0.35">
      <c r="A15" s="129">
        <v>11</v>
      </c>
      <c r="B15" s="130" t="str">
        <f>'[1]Measure Info'!B25</f>
        <v>Patient Characteristic Sex: ONC Administrative Sex</v>
      </c>
      <c r="C15" s="129">
        <v>1</v>
      </c>
      <c r="D15" s="129">
        <v>1</v>
      </c>
      <c r="E15" s="129">
        <v>1</v>
      </c>
      <c r="F15" s="129">
        <v>1</v>
      </c>
      <c r="G15" s="121"/>
      <c r="H15" s="116"/>
      <c r="I15" s="116"/>
      <c r="J15" s="116"/>
    </row>
    <row r="16" spans="1:10" ht="15" customHeight="1" x14ac:dyDescent="0.35">
      <c r="A16" s="129">
        <v>12</v>
      </c>
      <c r="B16" s="130" t="str">
        <f>'[1]Measure Info'!B26</f>
        <v>Medication, Discharge: Schedule II, III, and IV Opioid medications</v>
      </c>
      <c r="C16" s="129">
        <v>1</v>
      </c>
      <c r="D16" s="129">
        <v>1</v>
      </c>
      <c r="E16" s="129">
        <v>1</v>
      </c>
      <c r="F16" s="129">
        <v>1</v>
      </c>
      <c r="G16" s="121"/>
      <c r="H16" s="116"/>
      <c r="I16" s="116"/>
      <c r="J16" s="116"/>
    </row>
    <row r="17" spans="1:10" ht="15" customHeight="1" x14ac:dyDescent="0.35">
      <c r="A17" s="129">
        <v>13</v>
      </c>
      <c r="B17" s="130" t="str">
        <f>'[1]Measure Info'!B27</f>
        <v>Medication, Discharge: Schedule IV Benzodiazepines</v>
      </c>
      <c r="C17" s="129">
        <v>1</v>
      </c>
      <c r="D17" s="129">
        <v>1</v>
      </c>
      <c r="E17" s="129">
        <v>1</v>
      </c>
      <c r="F17" s="129">
        <v>1</v>
      </c>
      <c r="G17" s="121"/>
      <c r="H17" s="116"/>
      <c r="I17" s="116"/>
      <c r="J17" s="116"/>
    </row>
    <row r="18" spans="1:10" ht="15" customHeight="1" x14ac:dyDescent="0.35">
      <c r="A18" s="129">
        <v>14</v>
      </c>
      <c r="B18" s="130" t="str">
        <f>'[1]Measure Info'!B28</f>
        <v xml:space="preserve">Diagnosis: Sickle Cell Disease with Crisis </v>
      </c>
      <c r="C18" s="129">
        <v>1</v>
      </c>
      <c r="D18" s="129">
        <v>1</v>
      </c>
      <c r="E18" s="129">
        <v>1</v>
      </c>
      <c r="F18" s="129">
        <v>1</v>
      </c>
      <c r="G18" s="121"/>
      <c r="H18" s="116"/>
      <c r="I18" s="116"/>
      <c r="J18" s="116"/>
    </row>
    <row r="19" spans="1:10" ht="15" customHeight="1" x14ac:dyDescent="0.35">
      <c r="A19" s="129">
        <v>15</v>
      </c>
      <c r="B19" s="130" t="str">
        <f>'[1]Measure Info'!B29</f>
        <v>Diagnosis: Sickle Cell Disease</v>
      </c>
      <c r="C19" s="129">
        <v>1</v>
      </c>
      <c r="D19" s="129">
        <v>1</v>
      </c>
      <c r="E19" s="129">
        <v>1</v>
      </c>
      <c r="F19" s="129">
        <v>1</v>
      </c>
      <c r="G19" s="121"/>
      <c r="H19" s="116"/>
      <c r="I19" s="116"/>
      <c r="J19" s="116"/>
    </row>
    <row r="20" spans="1:10" ht="15" customHeight="1" x14ac:dyDescent="0.35">
      <c r="A20" s="129">
        <v>16</v>
      </c>
      <c r="B20" s="130" t="str">
        <f>'[1]Measure Info'!B30</f>
        <v>Diagnosis: Opioid Use Disorder</v>
      </c>
      <c r="C20" s="129">
        <v>1</v>
      </c>
      <c r="D20" s="129">
        <v>0</v>
      </c>
      <c r="E20" s="129">
        <v>1</v>
      </c>
      <c r="F20" s="129">
        <v>0</v>
      </c>
      <c r="G20" s="121"/>
      <c r="H20" s="116"/>
      <c r="I20" s="116"/>
      <c r="J20" s="116"/>
    </row>
    <row r="21" spans="1:10" ht="15" customHeight="1" x14ac:dyDescent="0.35">
      <c r="A21" s="129">
        <v>17</v>
      </c>
      <c r="B21" s="130" t="str">
        <f>'[1]Measure Info'!B31</f>
        <v>Diagnosis: Opioid Use Disorder</v>
      </c>
      <c r="C21" s="129">
        <v>1</v>
      </c>
      <c r="D21" s="129">
        <v>0</v>
      </c>
      <c r="E21" s="129">
        <v>1</v>
      </c>
      <c r="F21" s="129">
        <v>0</v>
      </c>
      <c r="G21" s="121"/>
      <c r="H21" s="116"/>
      <c r="I21" s="116"/>
      <c r="J21" s="116"/>
    </row>
    <row r="22" spans="1:10" ht="15" customHeight="1" x14ac:dyDescent="0.35">
      <c r="A22" s="129">
        <v>18</v>
      </c>
      <c r="B22" s="130" t="str">
        <f>'[1]Measure Info'!B32</f>
        <v>Medication, Discharge: Methadone</v>
      </c>
      <c r="C22" s="129">
        <v>1</v>
      </c>
      <c r="D22" s="129">
        <v>1</v>
      </c>
      <c r="E22" s="129">
        <v>1</v>
      </c>
      <c r="F22" s="129">
        <v>1</v>
      </c>
      <c r="G22" s="121"/>
      <c r="H22" s="116"/>
      <c r="I22" s="116"/>
      <c r="J22" s="116"/>
    </row>
    <row r="23" spans="1:10" ht="15" customHeight="1" x14ac:dyDescent="0.35">
      <c r="A23" s="129">
        <v>19</v>
      </c>
      <c r="B23" s="130" t="str">
        <f>'[1]Measure Info'!B33</f>
        <v>Medication, Discharge: Buprenorphine</v>
      </c>
      <c r="C23" s="129">
        <v>1</v>
      </c>
      <c r="D23" s="129">
        <v>1</v>
      </c>
      <c r="E23" s="129">
        <v>1</v>
      </c>
      <c r="F23" s="129">
        <v>1</v>
      </c>
      <c r="G23" s="121"/>
      <c r="H23" s="116"/>
      <c r="I23" s="116"/>
      <c r="J23" s="116"/>
    </row>
    <row r="24" spans="1:10" ht="15" customHeight="1" x14ac:dyDescent="0.35">
      <c r="A24" s="129">
        <v>24</v>
      </c>
      <c r="B24" s="130" t="str">
        <f>'[1]Measure Info'!B34</f>
        <v>Encounter, Performed: Medication Assisted Treatment (MAT)</v>
      </c>
      <c r="C24" s="129">
        <v>0</v>
      </c>
      <c r="D24" s="129">
        <v>0</v>
      </c>
      <c r="E24" s="129">
        <v>0</v>
      </c>
      <c r="F24" s="129">
        <v>0</v>
      </c>
      <c r="G24" s="121"/>
      <c r="H24" s="116"/>
      <c r="I24" s="116"/>
      <c r="J24" s="116"/>
    </row>
    <row r="25" spans="1:10" ht="15" customHeight="1" x14ac:dyDescent="0.35">
      <c r="A25" s="129">
        <v>31</v>
      </c>
      <c r="B25" s="130" t="str">
        <f>'[1]Measure Info'!B35</f>
        <v>Encounter, Performed: Emergency Department Visit</v>
      </c>
      <c r="C25" s="129">
        <v>1</v>
      </c>
      <c r="D25" s="129">
        <v>1</v>
      </c>
      <c r="E25" s="129">
        <v>1</v>
      </c>
      <c r="F25" s="129">
        <v>1</v>
      </c>
      <c r="G25" s="121"/>
      <c r="H25" s="116"/>
      <c r="I25" s="116"/>
      <c r="J25" s="116"/>
    </row>
    <row r="26" spans="1:10" ht="15" customHeight="1" x14ac:dyDescent="0.35">
      <c r="A26" s="129">
        <v>36</v>
      </c>
      <c r="B26" s="130" t="str">
        <f>'[1]Measure Info'!B36</f>
        <v>Encounter, Performed: Observation Services</v>
      </c>
      <c r="C26" s="129">
        <v>1</v>
      </c>
      <c r="D26" s="129">
        <v>1</v>
      </c>
      <c r="E26" s="129">
        <v>1</v>
      </c>
      <c r="F26" s="129">
        <v>1</v>
      </c>
      <c r="G26" s="121"/>
      <c r="H26" s="116"/>
      <c r="I26" s="116"/>
      <c r="J26" s="116"/>
    </row>
    <row r="27" spans="1:10" ht="15" customHeight="1" x14ac:dyDescent="0.35">
      <c r="A27" s="129">
        <v>37</v>
      </c>
      <c r="B27" s="130" t="str">
        <f>'[1]Measure Info'!B37</f>
        <v>Discharge disposition codes</v>
      </c>
      <c r="C27" s="129">
        <v>1</v>
      </c>
      <c r="D27" s="129">
        <v>1</v>
      </c>
      <c r="E27" s="129">
        <v>0</v>
      </c>
      <c r="F27" s="129">
        <v>1</v>
      </c>
      <c r="G27" s="121"/>
      <c r="H27" s="116"/>
      <c r="I27" s="116"/>
      <c r="J27" s="116"/>
    </row>
    <row r="28" spans="1:10" ht="15" customHeight="1" x14ac:dyDescent="0.35">
      <c r="A28" s="129">
        <v>38</v>
      </c>
      <c r="B28" s="130"/>
      <c r="C28" s="133"/>
      <c r="D28" s="133"/>
      <c r="E28" s="133"/>
      <c r="F28" s="133" t="s">
        <v>39</v>
      </c>
      <c r="G28" s="121"/>
      <c r="H28" s="116"/>
      <c r="I28" s="116"/>
      <c r="J28" s="116"/>
    </row>
    <row r="29" spans="1:10" ht="15" customHeight="1" x14ac:dyDescent="0.35">
      <c r="A29" s="129">
        <v>39</v>
      </c>
      <c r="B29" s="130"/>
      <c r="C29" s="133" t="s">
        <v>39</v>
      </c>
      <c r="D29" s="133" t="s">
        <v>39</v>
      </c>
      <c r="E29" s="133" t="s">
        <v>39</v>
      </c>
      <c r="F29" s="133" t="s">
        <v>39</v>
      </c>
      <c r="G29" s="121"/>
      <c r="H29" s="116"/>
      <c r="I29" s="116"/>
      <c r="J29" s="116"/>
    </row>
    <row r="30" spans="1:10" ht="15" customHeight="1" x14ac:dyDescent="0.35">
      <c r="A30" s="129">
        <v>40</v>
      </c>
      <c r="B30" s="130"/>
      <c r="C30" s="133" t="s">
        <v>39</v>
      </c>
      <c r="D30" s="133" t="s">
        <v>39</v>
      </c>
      <c r="E30" s="133" t="s">
        <v>39</v>
      </c>
      <c r="F30" s="133" t="s">
        <v>39</v>
      </c>
      <c r="G30" s="121"/>
      <c r="H30" s="116"/>
      <c r="I30" s="116"/>
      <c r="J30" s="116"/>
    </row>
    <row r="31" spans="1:10" ht="15" customHeight="1" x14ac:dyDescent="0.35">
      <c r="A31" s="129">
        <v>41</v>
      </c>
      <c r="B31" s="130"/>
      <c r="C31" s="133" t="s">
        <v>39</v>
      </c>
      <c r="D31" s="133" t="s">
        <v>39</v>
      </c>
      <c r="E31" s="133" t="s">
        <v>39</v>
      </c>
      <c r="F31" s="133" t="s">
        <v>39</v>
      </c>
      <c r="G31" s="121"/>
      <c r="H31" s="116"/>
      <c r="I31" s="116"/>
      <c r="J31" s="116"/>
    </row>
    <row r="32" spans="1:10" ht="15" customHeight="1" x14ac:dyDescent="0.35">
      <c r="A32" s="129">
        <v>42</v>
      </c>
      <c r="B32" s="134"/>
      <c r="C32" s="133" t="s">
        <v>39</v>
      </c>
      <c r="D32" s="133" t="s">
        <v>39</v>
      </c>
      <c r="E32" s="133" t="s">
        <v>39</v>
      </c>
      <c r="F32" s="133" t="s">
        <v>39</v>
      </c>
      <c r="G32" s="121"/>
      <c r="H32" s="116"/>
      <c r="I32" s="116"/>
      <c r="J32" s="116"/>
    </row>
    <row r="33" spans="1:10" ht="15" customHeight="1" x14ac:dyDescent="0.35">
      <c r="A33" s="129">
        <v>43</v>
      </c>
      <c r="B33" s="134"/>
      <c r="C33" s="133" t="s">
        <v>39</v>
      </c>
      <c r="D33" s="133" t="s">
        <v>39</v>
      </c>
      <c r="E33" s="133" t="s">
        <v>39</v>
      </c>
      <c r="F33" s="133" t="s">
        <v>39</v>
      </c>
      <c r="G33" s="121"/>
      <c r="H33" s="116"/>
      <c r="I33" s="116"/>
      <c r="J33" s="116"/>
    </row>
    <row r="34" spans="1:10" ht="15" customHeight="1" x14ac:dyDescent="0.35">
      <c r="A34" s="129">
        <v>44</v>
      </c>
      <c r="B34" s="134"/>
      <c r="C34" s="133" t="s">
        <v>39</v>
      </c>
      <c r="D34" s="133" t="s">
        <v>39</v>
      </c>
      <c r="E34" s="133" t="s">
        <v>39</v>
      </c>
      <c r="F34" s="133" t="s">
        <v>39</v>
      </c>
      <c r="G34" s="121"/>
      <c r="H34" s="116"/>
      <c r="I34" s="116"/>
      <c r="J34" s="116"/>
    </row>
    <row r="35" spans="1:10" ht="15" customHeight="1" x14ac:dyDescent="0.35">
      <c r="A35" s="129">
        <v>45</v>
      </c>
      <c r="B35" s="134"/>
      <c r="C35" s="133" t="s">
        <v>39</v>
      </c>
      <c r="D35" s="133" t="s">
        <v>39</v>
      </c>
      <c r="E35" s="133" t="s">
        <v>39</v>
      </c>
      <c r="F35" s="133" t="s">
        <v>39</v>
      </c>
      <c r="G35" s="121"/>
      <c r="H35" s="116"/>
      <c r="I35" s="116"/>
      <c r="J35" s="116"/>
    </row>
    <row r="36" spans="1:10" ht="15" customHeight="1" x14ac:dyDescent="0.35">
      <c r="A36" s="129">
        <v>46</v>
      </c>
      <c r="B36" s="134"/>
      <c r="C36" s="133" t="s">
        <v>39</v>
      </c>
      <c r="D36" s="133" t="s">
        <v>39</v>
      </c>
      <c r="E36" s="133" t="s">
        <v>39</v>
      </c>
      <c r="F36" s="133" t="s">
        <v>39</v>
      </c>
      <c r="G36" s="121"/>
      <c r="H36" s="116"/>
      <c r="I36" s="116"/>
      <c r="J36" s="116"/>
    </row>
    <row r="37" spans="1:10" ht="15" customHeight="1" x14ac:dyDescent="0.35">
      <c r="A37" s="129">
        <v>47</v>
      </c>
      <c r="B37" s="134"/>
      <c r="C37" s="133" t="s">
        <v>39</v>
      </c>
      <c r="D37" s="133" t="s">
        <v>39</v>
      </c>
      <c r="E37" s="133" t="s">
        <v>39</v>
      </c>
      <c r="F37" s="133" t="s">
        <v>39</v>
      </c>
      <c r="G37" s="121"/>
      <c r="H37" s="116"/>
      <c r="I37" s="116"/>
      <c r="J37" s="116"/>
    </row>
    <row r="38" spans="1:10" ht="15" customHeight="1" x14ac:dyDescent="0.35">
      <c r="A38" s="129">
        <v>48</v>
      </c>
      <c r="B38" s="134"/>
      <c r="C38" s="133" t="s">
        <v>39</v>
      </c>
      <c r="D38" s="133" t="s">
        <v>39</v>
      </c>
      <c r="E38" s="133" t="s">
        <v>39</v>
      </c>
      <c r="F38" s="133" t="s">
        <v>39</v>
      </c>
      <c r="G38" s="121"/>
      <c r="H38" s="116"/>
      <c r="I38" s="116"/>
      <c r="J38" s="116"/>
    </row>
    <row r="39" spans="1:10" ht="15" customHeight="1" x14ac:dyDescent="0.35">
      <c r="A39" s="129">
        <v>49</v>
      </c>
      <c r="B39" s="134"/>
      <c r="C39" s="133" t="s">
        <v>39</v>
      </c>
      <c r="D39" s="133" t="s">
        <v>39</v>
      </c>
      <c r="E39" s="133" t="s">
        <v>39</v>
      </c>
      <c r="F39" s="133" t="s">
        <v>39</v>
      </c>
      <c r="G39" s="121"/>
      <c r="H39" s="116"/>
      <c r="I39" s="116"/>
      <c r="J39" s="116"/>
    </row>
    <row r="40" spans="1:10" ht="15" customHeight="1" x14ac:dyDescent="0.35">
      <c r="A40" s="129">
        <v>50</v>
      </c>
      <c r="B40" s="134"/>
      <c r="C40" s="133" t="s">
        <v>39</v>
      </c>
      <c r="D40" s="133" t="s">
        <v>39</v>
      </c>
      <c r="E40" s="133" t="s">
        <v>39</v>
      </c>
      <c r="F40" s="133" t="s">
        <v>39</v>
      </c>
      <c r="G40" s="121"/>
      <c r="H40" s="116"/>
      <c r="I40" s="116"/>
      <c r="J40" s="116"/>
    </row>
    <row r="41" spans="1:10" ht="15" customHeight="1" x14ac:dyDescent="0.35">
      <c r="A41" s="129">
        <v>51</v>
      </c>
      <c r="B41" s="134"/>
      <c r="C41" s="133" t="s">
        <v>39</v>
      </c>
      <c r="D41" s="133" t="s">
        <v>39</v>
      </c>
      <c r="E41" s="133" t="s">
        <v>39</v>
      </c>
      <c r="F41" s="133" t="s">
        <v>39</v>
      </c>
      <c r="G41" s="121"/>
      <c r="H41" s="116"/>
      <c r="I41" s="116"/>
      <c r="J41" s="116"/>
    </row>
    <row r="42" spans="1:10" ht="15" customHeight="1" x14ac:dyDescent="0.35">
      <c r="A42" s="129">
        <v>52</v>
      </c>
      <c r="B42" s="134"/>
      <c r="C42" s="133" t="s">
        <v>39</v>
      </c>
      <c r="D42" s="133" t="s">
        <v>39</v>
      </c>
      <c r="E42" s="133" t="s">
        <v>39</v>
      </c>
      <c r="F42" s="133" t="s">
        <v>39</v>
      </c>
      <c r="G42" s="121"/>
      <c r="H42" s="116"/>
      <c r="I42" s="116"/>
      <c r="J42" s="116"/>
    </row>
    <row r="43" spans="1:10" ht="15" customHeight="1" x14ac:dyDescent="0.35">
      <c r="A43" s="129">
        <v>53</v>
      </c>
      <c r="B43" s="134"/>
      <c r="C43" s="133" t="s">
        <v>39</v>
      </c>
      <c r="D43" s="133" t="s">
        <v>39</v>
      </c>
      <c r="E43" s="133" t="s">
        <v>39</v>
      </c>
      <c r="F43" s="133" t="s">
        <v>39</v>
      </c>
      <c r="G43" s="121"/>
      <c r="H43" s="116"/>
      <c r="I43" s="116"/>
      <c r="J43" s="116"/>
    </row>
    <row r="44" spans="1:10" ht="15" customHeight="1" x14ac:dyDescent="0.35">
      <c r="A44" s="129">
        <v>54</v>
      </c>
      <c r="B44" s="134"/>
      <c r="C44" s="133" t="s">
        <v>39</v>
      </c>
      <c r="D44" s="133" t="s">
        <v>39</v>
      </c>
      <c r="E44" s="133" t="s">
        <v>39</v>
      </c>
      <c r="F44" s="133" t="s">
        <v>39</v>
      </c>
      <c r="G44" s="121"/>
      <c r="H44" s="116"/>
      <c r="I44" s="116"/>
      <c r="J44" s="116"/>
    </row>
    <row r="45" spans="1:10" ht="15" customHeight="1" x14ac:dyDescent="0.35">
      <c r="A45" s="129">
        <v>55</v>
      </c>
      <c r="B45" s="134"/>
      <c r="C45" s="133" t="s">
        <v>39</v>
      </c>
      <c r="D45" s="133" t="s">
        <v>39</v>
      </c>
      <c r="E45" s="133" t="s">
        <v>39</v>
      </c>
      <c r="F45" s="133" t="s">
        <v>39</v>
      </c>
      <c r="G45" s="121"/>
      <c r="H45" s="116"/>
      <c r="I45" s="116"/>
      <c r="J45" s="116"/>
    </row>
    <row r="46" spans="1:10" ht="15" customHeight="1" x14ac:dyDescent="0.35">
      <c r="A46" s="129">
        <v>56</v>
      </c>
      <c r="B46" s="134"/>
      <c r="C46" s="133" t="s">
        <v>39</v>
      </c>
      <c r="D46" s="133" t="s">
        <v>39</v>
      </c>
      <c r="E46" s="133" t="s">
        <v>39</v>
      </c>
      <c r="F46" s="133" t="s">
        <v>39</v>
      </c>
      <c r="G46" s="121"/>
      <c r="H46" s="116"/>
      <c r="I46" s="116"/>
      <c r="J46" s="116"/>
    </row>
    <row r="47" spans="1:10" ht="15" customHeight="1" x14ac:dyDescent="0.35">
      <c r="A47" s="129">
        <v>57</v>
      </c>
      <c r="B47" s="134"/>
      <c r="C47" s="133" t="s">
        <v>39</v>
      </c>
      <c r="D47" s="133" t="s">
        <v>39</v>
      </c>
      <c r="E47" s="133" t="s">
        <v>39</v>
      </c>
      <c r="F47" s="133" t="s">
        <v>39</v>
      </c>
      <c r="G47" s="121"/>
      <c r="H47" s="116"/>
      <c r="I47" s="116"/>
      <c r="J47" s="116"/>
    </row>
    <row r="48" spans="1:10" ht="15" customHeight="1" x14ac:dyDescent="0.35">
      <c r="A48" s="129">
        <v>58</v>
      </c>
      <c r="B48" s="134"/>
      <c r="C48" s="133" t="s">
        <v>39</v>
      </c>
      <c r="D48" s="133" t="s">
        <v>39</v>
      </c>
      <c r="E48" s="133" t="s">
        <v>39</v>
      </c>
      <c r="F48" s="133" t="s">
        <v>39</v>
      </c>
      <c r="G48" s="121"/>
      <c r="H48" s="116"/>
      <c r="I48" s="116"/>
      <c r="J48" s="116"/>
    </row>
    <row r="49" spans="1:10" ht="15" customHeight="1" x14ac:dyDescent="0.35">
      <c r="A49" s="129">
        <v>59</v>
      </c>
      <c r="B49" s="134"/>
      <c r="C49" s="133" t="s">
        <v>39</v>
      </c>
      <c r="D49" s="133" t="s">
        <v>39</v>
      </c>
      <c r="E49" s="133" t="s">
        <v>39</v>
      </c>
      <c r="F49" s="133" t="s">
        <v>39</v>
      </c>
      <c r="G49" s="121"/>
      <c r="H49" s="116"/>
      <c r="I49" s="116"/>
      <c r="J49" s="116"/>
    </row>
    <row r="50" spans="1:10" ht="15" customHeight="1" x14ac:dyDescent="0.35">
      <c r="A50" s="129">
        <v>60</v>
      </c>
      <c r="B50" s="134"/>
      <c r="C50" s="133" t="s">
        <v>39</v>
      </c>
      <c r="D50" s="133" t="s">
        <v>39</v>
      </c>
      <c r="E50" s="133" t="s">
        <v>39</v>
      </c>
      <c r="F50" s="133" t="s">
        <v>39</v>
      </c>
      <c r="G50" s="121"/>
      <c r="H50" s="116"/>
      <c r="I50" s="116"/>
      <c r="J50" s="116"/>
    </row>
    <row r="51" spans="1:10" ht="15" customHeight="1" x14ac:dyDescent="0.35">
      <c r="A51" s="129">
        <v>61</v>
      </c>
      <c r="B51" s="134"/>
      <c r="C51" s="133" t="s">
        <v>39</v>
      </c>
      <c r="D51" s="133" t="s">
        <v>39</v>
      </c>
      <c r="E51" s="133" t="s">
        <v>39</v>
      </c>
      <c r="F51" s="133" t="s">
        <v>39</v>
      </c>
      <c r="G51" s="121"/>
      <c r="H51" s="116"/>
      <c r="I51" s="116"/>
      <c r="J51" s="116"/>
    </row>
    <row r="52" spans="1:10" ht="15" customHeight="1" x14ac:dyDescent="0.35">
      <c r="A52" s="129">
        <v>62</v>
      </c>
      <c r="B52" s="134"/>
      <c r="C52" s="133" t="s">
        <v>39</v>
      </c>
      <c r="D52" s="133" t="s">
        <v>39</v>
      </c>
      <c r="E52" s="133" t="s">
        <v>39</v>
      </c>
      <c r="F52" s="133" t="s">
        <v>39</v>
      </c>
      <c r="G52" s="121"/>
      <c r="H52" s="116"/>
      <c r="I52" s="116"/>
      <c r="J52" s="116"/>
    </row>
    <row r="53" spans="1:10" ht="15" customHeight="1" x14ac:dyDescent="0.35">
      <c r="A53" s="129">
        <v>63</v>
      </c>
      <c r="B53" s="134"/>
      <c r="C53" s="133" t="s">
        <v>39</v>
      </c>
      <c r="D53" s="133" t="s">
        <v>39</v>
      </c>
      <c r="E53" s="133" t="s">
        <v>39</v>
      </c>
      <c r="F53" s="133" t="s">
        <v>39</v>
      </c>
      <c r="G53" s="121"/>
      <c r="H53" s="116"/>
      <c r="I53" s="116"/>
      <c r="J53" s="116"/>
    </row>
    <row r="54" spans="1:10" ht="15" customHeight="1" x14ac:dyDescent="0.35">
      <c r="A54" s="129">
        <v>64</v>
      </c>
      <c r="B54" s="134"/>
      <c r="C54" s="133" t="s">
        <v>39</v>
      </c>
      <c r="D54" s="133" t="s">
        <v>39</v>
      </c>
      <c r="E54" s="133" t="s">
        <v>39</v>
      </c>
      <c r="F54" s="133" t="s">
        <v>39</v>
      </c>
      <c r="G54" s="121"/>
      <c r="H54" s="116"/>
      <c r="I54" s="116"/>
      <c r="J54" s="116"/>
    </row>
    <row r="55" spans="1:10" ht="15" customHeight="1" x14ac:dyDescent="0.35">
      <c r="A55" s="129">
        <v>65</v>
      </c>
      <c r="B55" s="134"/>
      <c r="C55" s="133" t="s">
        <v>39</v>
      </c>
      <c r="D55" s="133" t="s">
        <v>39</v>
      </c>
      <c r="E55" s="133" t="s">
        <v>39</v>
      </c>
      <c r="F55" s="133" t="s">
        <v>39</v>
      </c>
      <c r="G55" s="121"/>
      <c r="H55" s="116"/>
      <c r="I55" s="116"/>
      <c r="J55" s="116"/>
    </row>
    <row r="56" spans="1:10" ht="15" customHeight="1" x14ac:dyDescent="0.35">
      <c r="A56" s="129">
        <v>66</v>
      </c>
      <c r="B56" s="134"/>
      <c r="C56" s="133" t="s">
        <v>39</v>
      </c>
      <c r="D56" s="133" t="s">
        <v>39</v>
      </c>
      <c r="E56" s="133" t="s">
        <v>39</v>
      </c>
      <c r="F56" s="133" t="s">
        <v>39</v>
      </c>
      <c r="G56" s="121"/>
      <c r="H56" s="116"/>
      <c r="I56" s="116"/>
      <c r="J56" s="116"/>
    </row>
    <row r="57" spans="1:10" ht="15" customHeight="1" x14ac:dyDescent="0.35">
      <c r="A57" s="129">
        <v>67</v>
      </c>
      <c r="B57" s="134"/>
      <c r="C57" s="133" t="s">
        <v>39</v>
      </c>
      <c r="D57" s="133" t="s">
        <v>39</v>
      </c>
      <c r="E57" s="133" t="s">
        <v>39</v>
      </c>
      <c r="F57" s="133" t="s">
        <v>39</v>
      </c>
      <c r="G57" s="121"/>
      <c r="H57" s="116"/>
      <c r="I57" s="116"/>
      <c r="J57" s="116"/>
    </row>
    <row r="58" spans="1:10" ht="15" customHeight="1" x14ac:dyDescent="0.35">
      <c r="A58" s="129">
        <v>68</v>
      </c>
      <c r="B58" s="134"/>
      <c r="C58" s="133" t="s">
        <v>39</v>
      </c>
      <c r="D58" s="133" t="s">
        <v>39</v>
      </c>
      <c r="E58" s="133" t="s">
        <v>39</v>
      </c>
      <c r="F58" s="133" t="s">
        <v>39</v>
      </c>
      <c r="G58" s="121"/>
      <c r="H58" s="116"/>
      <c r="I58" s="116"/>
      <c r="J58" s="116"/>
    </row>
    <row r="59" spans="1:10" ht="15" customHeight="1" x14ac:dyDescent="0.35">
      <c r="A59" s="129">
        <v>69</v>
      </c>
      <c r="B59" s="134"/>
      <c r="C59" s="133" t="s">
        <v>39</v>
      </c>
      <c r="D59" s="133" t="s">
        <v>39</v>
      </c>
      <c r="E59" s="133" t="s">
        <v>39</v>
      </c>
      <c r="F59" s="133" t="s">
        <v>39</v>
      </c>
      <c r="G59" s="121"/>
      <c r="H59" s="116"/>
      <c r="I59" s="116"/>
      <c r="J59" s="116"/>
    </row>
    <row r="60" spans="1:10" ht="15" customHeight="1" x14ac:dyDescent="0.35">
      <c r="A60" s="129">
        <v>70</v>
      </c>
      <c r="B60" s="134"/>
      <c r="C60" s="133" t="s">
        <v>39</v>
      </c>
      <c r="D60" s="133" t="s">
        <v>39</v>
      </c>
      <c r="E60" s="133" t="s">
        <v>39</v>
      </c>
      <c r="F60" s="133" t="s">
        <v>39</v>
      </c>
      <c r="G60" s="121"/>
      <c r="H60" s="116"/>
      <c r="I60" s="116"/>
      <c r="J60" s="116"/>
    </row>
    <row r="61" spans="1:10" ht="15" customHeight="1" x14ac:dyDescent="0.35">
      <c r="A61" s="129">
        <v>71</v>
      </c>
      <c r="B61" s="134"/>
      <c r="C61" s="133" t="s">
        <v>39</v>
      </c>
      <c r="D61" s="133" t="s">
        <v>39</v>
      </c>
      <c r="E61" s="133" t="s">
        <v>39</v>
      </c>
      <c r="F61" s="133" t="s">
        <v>39</v>
      </c>
      <c r="G61" s="121"/>
      <c r="H61" s="116"/>
      <c r="I61" s="116"/>
      <c r="J61" s="116"/>
    </row>
    <row r="62" spans="1:10" ht="15" customHeight="1" x14ac:dyDescent="0.35">
      <c r="A62" s="129">
        <v>72</v>
      </c>
      <c r="B62" s="134"/>
      <c r="C62" s="133" t="s">
        <v>39</v>
      </c>
      <c r="D62" s="133" t="s">
        <v>39</v>
      </c>
      <c r="E62" s="133" t="s">
        <v>39</v>
      </c>
      <c r="F62" s="133" t="s">
        <v>39</v>
      </c>
      <c r="G62" s="121"/>
      <c r="H62" s="116"/>
      <c r="I62" s="116"/>
      <c r="J62" s="116"/>
    </row>
    <row r="63" spans="1:10" ht="15" customHeight="1" x14ac:dyDescent="0.35">
      <c r="A63" s="129">
        <v>73</v>
      </c>
      <c r="B63" s="134"/>
      <c r="C63" s="133" t="s">
        <v>39</v>
      </c>
      <c r="D63" s="133" t="s">
        <v>39</v>
      </c>
      <c r="E63" s="133" t="s">
        <v>39</v>
      </c>
      <c r="F63" s="133" t="s">
        <v>39</v>
      </c>
      <c r="G63" s="121"/>
      <c r="H63" s="116"/>
      <c r="I63" s="116"/>
      <c r="J63" s="116"/>
    </row>
    <row r="64" spans="1:10" ht="15" customHeight="1" x14ac:dyDescent="0.35">
      <c r="A64" s="129">
        <v>74</v>
      </c>
      <c r="B64" s="134"/>
      <c r="C64" s="133" t="s">
        <v>39</v>
      </c>
      <c r="D64" s="133" t="s">
        <v>39</v>
      </c>
      <c r="E64" s="133" t="s">
        <v>39</v>
      </c>
      <c r="F64" s="133" t="s">
        <v>39</v>
      </c>
      <c r="G64" s="121"/>
      <c r="H64" s="116"/>
      <c r="I64" s="116"/>
      <c r="J64" s="116"/>
    </row>
    <row r="65" spans="1:10" ht="15" customHeight="1" x14ac:dyDescent="0.35">
      <c r="A65" s="129">
        <v>75</v>
      </c>
      <c r="B65" s="134"/>
      <c r="C65" s="133" t="s">
        <v>39</v>
      </c>
      <c r="D65" s="133" t="s">
        <v>39</v>
      </c>
      <c r="E65" s="133" t="s">
        <v>39</v>
      </c>
      <c r="F65" s="133" t="s">
        <v>39</v>
      </c>
      <c r="G65" s="121"/>
      <c r="H65" s="116"/>
      <c r="I65" s="116"/>
      <c r="J65" s="116"/>
    </row>
    <row r="66" spans="1:10" ht="15" customHeight="1" x14ac:dyDescent="0.35">
      <c r="A66" s="129">
        <v>76</v>
      </c>
      <c r="B66" s="134"/>
      <c r="C66" s="133" t="s">
        <v>39</v>
      </c>
      <c r="D66" s="133" t="s">
        <v>39</v>
      </c>
      <c r="E66" s="133" t="s">
        <v>39</v>
      </c>
      <c r="F66" s="133" t="s">
        <v>39</v>
      </c>
      <c r="G66" s="121"/>
      <c r="H66" s="116"/>
      <c r="I66" s="116"/>
      <c r="J66" s="116"/>
    </row>
    <row r="67" spans="1:10" ht="15" customHeight="1" x14ac:dyDescent="0.35">
      <c r="A67" s="129">
        <v>77</v>
      </c>
      <c r="B67" s="134"/>
      <c r="C67" s="133" t="s">
        <v>39</v>
      </c>
      <c r="D67" s="133" t="s">
        <v>39</v>
      </c>
      <c r="E67" s="133" t="s">
        <v>39</v>
      </c>
      <c r="F67" s="133" t="s">
        <v>39</v>
      </c>
      <c r="G67" s="121"/>
      <c r="H67" s="116"/>
      <c r="I67" s="116"/>
      <c r="J67" s="116"/>
    </row>
    <row r="68" spans="1:10" ht="15" customHeight="1" x14ac:dyDescent="0.35">
      <c r="A68" s="129">
        <v>78</v>
      </c>
      <c r="B68" s="134"/>
      <c r="C68" s="133" t="s">
        <v>39</v>
      </c>
      <c r="D68" s="133" t="s">
        <v>39</v>
      </c>
      <c r="E68" s="133" t="s">
        <v>39</v>
      </c>
      <c r="F68" s="133" t="s">
        <v>39</v>
      </c>
      <c r="G68" s="121"/>
      <c r="H68" s="116"/>
      <c r="I68" s="116"/>
      <c r="J68" s="116"/>
    </row>
    <row r="69" spans="1:10" ht="15" customHeight="1" x14ac:dyDescent="0.35">
      <c r="A69" s="129">
        <v>79</v>
      </c>
      <c r="B69" s="134"/>
      <c r="C69" s="133" t="s">
        <v>39</v>
      </c>
      <c r="D69" s="133" t="s">
        <v>39</v>
      </c>
      <c r="E69" s="133" t="s">
        <v>39</v>
      </c>
      <c r="F69" s="133" t="s">
        <v>39</v>
      </c>
      <c r="G69" s="121"/>
      <c r="H69" s="116"/>
      <c r="I69" s="116"/>
      <c r="J69" s="116"/>
    </row>
  </sheetData>
  <pageMargins left="0.7" right="0.7" top="0.75" bottom="0.75" header="0.3" footer="0.3"/>
  <pageSetup orientation="portrait"/>
  <headerFooter>
    <oddFooter>&amp;C&amp;"Helvetica Neue,Regular"&amp;12&amp;K000000&amp;P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V10"/>
  <sheetViews>
    <sheetView showGridLines="0" tabSelected="1" workbookViewId="0">
      <selection activeCell="C5" sqref="C5"/>
    </sheetView>
  </sheetViews>
  <sheetFormatPr defaultColWidth="8.81640625" defaultRowHeight="15" customHeight="1" x14ac:dyDescent="0.35"/>
  <cols>
    <col min="1" max="1" width="3.453125" style="81" customWidth="1"/>
    <col min="2" max="2" width="51.453125" style="81" customWidth="1"/>
    <col min="3" max="3" width="34.81640625" style="81" customWidth="1"/>
    <col min="4" max="4" width="38.453125" style="81" customWidth="1"/>
    <col min="5" max="5" width="41.1796875" style="81" customWidth="1"/>
    <col min="6" max="256" width="8.81640625" style="81" customWidth="1"/>
  </cols>
  <sheetData>
    <row r="1" spans="1:256" ht="18.75" customHeight="1" x14ac:dyDescent="0.45">
      <c r="A1" s="82" t="s">
        <v>58</v>
      </c>
      <c r="B1" s="3"/>
      <c r="C1" s="83"/>
      <c r="D1" s="3"/>
      <c r="E1" s="3"/>
    </row>
    <row r="2" spans="1:256" ht="15" customHeight="1" x14ac:dyDescent="0.35">
      <c r="A2" s="84" t="s">
        <v>59</v>
      </c>
      <c r="B2" s="3"/>
      <c r="C2" s="3"/>
      <c r="D2" s="3"/>
      <c r="E2" s="3"/>
    </row>
    <row r="3" spans="1:256" ht="15" customHeight="1" x14ac:dyDescent="0.35">
      <c r="A3" s="3"/>
      <c r="B3" s="3"/>
      <c r="C3" s="3"/>
      <c r="D3" s="3"/>
      <c r="E3" s="3"/>
    </row>
    <row r="4" spans="1:256" ht="45" customHeight="1" x14ac:dyDescent="0.35">
      <c r="A4" s="3"/>
      <c r="B4" s="85" t="s">
        <v>36</v>
      </c>
      <c r="C4" s="86" t="s">
        <v>60</v>
      </c>
      <c r="D4" s="86" t="s">
        <v>61</v>
      </c>
      <c r="E4" s="86" t="s">
        <v>62</v>
      </c>
    </row>
    <row r="5" spans="1:256" s="165" customFormat="1" ht="43.5" x14ac:dyDescent="0.35">
      <c r="A5" s="88"/>
      <c r="B5" s="162" t="s">
        <v>133</v>
      </c>
      <c r="C5" s="163" t="s">
        <v>63</v>
      </c>
      <c r="D5" s="88" t="s">
        <v>136</v>
      </c>
      <c r="E5" s="88" t="s">
        <v>138</v>
      </c>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4"/>
      <c r="BI5" s="164"/>
      <c r="BJ5" s="164"/>
      <c r="BK5" s="164"/>
      <c r="BL5" s="164"/>
      <c r="BM5" s="164"/>
      <c r="BN5" s="164"/>
      <c r="BO5" s="164"/>
      <c r="BP5" s="164"/>
      <c r="BQ5" s="164"/>
      <c r="BR5" s="164"/>
      <c r="BS5" s="164"/>
      <c r="BT5" s="164"/>
      <c r="BU5" s="164"/>
      <c r="BV5" s="164"/>
      <c r="BW5" s="164"/>
      <c r="BX5" s="164"/>
      <c r="BY5" s="164"/>
      <c r="BZ5" s="164"/>
      <c r="CA5" s="164"/>
      <c r="CB5" s="164"/>
      <c r="CC5" s="164"/>
      <c r="CD5" s="164"/>
      <c r="CE5" s="164"/>
      <c r="CF5" s="164"/>
      <c r="CG5" s="164"/>
      <c r="CH5" s="164"/>
      <c r="CI5" s="164"/>
      <c r="CJ5" s="164"/>
      <c r="CK5" s="164"/>
      <c r="CL5" s="164"/>
      <c r="CM5" s="164"/>
      <c r="CN5" s="164"/>
      <c r="CO5" s="164"/>
      <c r="CP5" s="164"/>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c r="DX5" s="164"/>
      <c r="DY5" s="164"/>
      <c r="DZ5" s="164"/>
      <c r="EA5" s="164"/>
      <c r="EB5" s="164"/>
      <c r="EC5" s="164"/>
      <c r="ED5" s="164"/>
      <c r="EE5" s="164"/>
      <c r="EF5" s="164"/>
      <c r="EG5" s="164"/>
      <c r="EH5" s="164"/>
      <c r="EI5" s="164"/>
      <c r="EJ5" s="164"/>
      <c r="EK5" s="164"/>
      <c r="EL5" s="164"/>
      <c r="EM5" s="164"/>
      <c r="EN5" s="164"/>
      <c r="EO5" s="164"/>
      <c r="EP5" s="164"/>
      <c r="EQ5" s="164"/>
      <c r="ER5" s="164"/>
      <c r="ES5" s="164"/>
      <c r="ET5" s="164"/>
      <c r="EU5" s="164"/>
      <c r="EV5" s="164"/>
      <c r="EW5" s="164"/>
      <c r="EX5" s="164"/>
      <c r="EY5" s="164"/>
      <c r="EZ5" s="164"/>
      <c r="FA5" s="164"/>
      <c r="FB5" s="164"/>
      <c r="FC5" s="164"/>
      <c r="FD5" s="164"/>
      <c r="FE5" s="164"/>
      <c r="FF5" s="164"/>
      <c r="FG5" s="164"/>
      <c r="FH5" s="164"/>
      <c r="FI5" s="164"/>
      <c r="FJ5" s="164"/>
      <c r="FK5" s="164"/>
      <c r="FL5" s="164"/>
      <c r="FM5" s="164"/>
      <c r="FN5" s="164"/>
      <c r="FO5" s="164"/>
      <c r="FP5" s="164"/>
      <c r="FQ5" s="164"/>
      <c r="FR5" s="164"/>
      <c r="FS5" s="164"/>
      <c r="FT5" s="164"/>
      <c r="FU5" s="164"/>
      <c r="FV5" s="164"/>
      <c r="FW5" s="164"/>
      <c r="FX5" s="164"/>
      <c r="FY5" s="164"/>
      <c r="FZ5" s="164"/>
      <c r="GA5" s="164"/>
      <c r="GB5" s="164"/>
      <c r="GC5" s="164"/>
      <c r="GD5" s="164"/>
      <c r="GE5" s="164"/>
      <c r="GF5" s="164"/>
      <c r="GG5" s="164"/>
      <c r="GH5" s="164"/>
      <c r="GI5" s="164"/>
      <c r="GJ5" s="164"/>
      <c r="GK5" s="164"/>
      <c r="GL5" s="164"/>
      <c r="GM5" s="164"/>
      <c r="GN5" s="164"/>
      <c r="GO5" s="164"/>
      <c r="GP5" s="164"/>
      <c r="GQ5" s="164"/>
      <c r="GR5" s="164"/>
      <c r="GS5" s="164"/>
      <c r="GT5" s="164"/>
      <c r="GU5" s="164"/>
      <c r="GV5" s="164"/>
      <c r="GW5" s="164"/>
      <c r="GX5" s="164"/>
      <c r="GY5" s="164"/>
      <c r="GZ5" s="164"/>
      <c r="HA5" s="164"/>
      <c r="HB5" s="164"/>
      <c r="HC5" s="164"/>
      <c r="HD5" s="164"/>
      <c r="HE5" s="164"/>
      <c r="HF5" s="164"/>
      <c r="HG5" s="164"/>
      <c r="HH5" s="164"/>
      <c r="HI5" s="164"/>
      <c r="HJ5" s="164"/>
      <c r="HK5" s="164"/>
      <c r="HL5" s="164"/>
      <c r="HM5" s="164"/>
      <c r="HN5" s="164"/>
      <c r="HO5" s="164"/>
      <c r="HP5" s="164"/>
      <c r="HQ5" s="164"/>
      <c r="HR5" s="164"/>
      <c r="HS5" s="164"/>
      <c r="HT5" s="164"/>
      <c r="HU5" s="164"/>
      <c r="HV5" s="164"/>
      <c r="HW5" s="164"/>
      <c r="HX5" s="164"/>
      <c r="HY5" s="164"/>
      <c r="HZ5" s="164"/>
      <c r="IA5" s="164"/>
      <c r="IB5" s="164"/>
      <c r="IC5" s="164"/>
      <c r="ID5" s="164"/>
      <c r="IE5" s="164"/>
      <c r="IF5" s="164"/>
      <c r="IG5" s="164"/>
      <c r="IH5" s="164"/>
      <c r="II5" s="164"/>
      <c r="IJ5" s="164"/>
      <c r="IK5" s="164"/>
      <c r="IL5" s="164"/>
      <c r="IM5" s="164"/>
      <c r="IN5" s="164"/>
      <c r="IO5" s="164"/>
      <c r="IP5" s="164"/>
      <c r="IQ5" s="164"/>
      <c r="IR5" s="164"/>
      <c r="IS5" s="164"/>
      <c r="IT5" s="164"/>
      <c r="IU5" s="164"/>
      <c r="IV5" s="164"/>
    </row>
    <row r="6" spans="1:256" s="165" customFormat="1" ht="72.5" x14ac:dyDescent="0.35">
      <c r="A6" s="88"/>
      <c r="B6" s="166" t="s">
        <v>126</v>
      </c>
      <c r="C6" s="163" t="s">
        <v>64</v>
      </c>
      <c r="D6" s="88" t="s">
        <v>137</v>
      </c>
      <c r="E6" s="88" t="s">
        <v>139</v>
      </c>
      <c r="F6" s="164"/>
      <c r="G6" s="164"/>
      <c r="H6" s="164"/>
      <c r="I6" s="164"/>
      <c r="J6" s="164"/>
      <c r="K6" s="164"/>
      <c r="L6" s="164"/>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4"/>
      <c r="BI6" s="164"/>
      <c r="BJ6" s="164"/>
      <c r="BK6" s="164"/>
      <c r="BL6" s="164"/>
      <c r="BM6" s="164"/>
      <c r="BN6" s="164"/>
      <c r="BO6" s="164"/>
      <c r="BP6" s="164"/>
      <c r="BQ6" s="164"/>
      <c r="BR6" s="164"/>
      <c r="BS6" s="164"/>
      <c r="BT6" s="164"/>
      <c r="BU6" s="164"/>
      <c r="BV6" s="164"/>
      <c r="BW6" s="164"/>
      <c r="BX6" s="164"/>
      <c r="BY6" s="164"/>
      <c r="BZ6" s="164"/>
      <c r="CA6" s="164"/>
      <c r="CB6" s="164"/>
      <c r="CC6" s="164"/>
      <c r="CD6" s="164"/>
      <c r="CE6" s="164"/>
      <c r="CF6" s="164"/>
      <c r="CG6" s="164"/>
      <c r="CH6" s="164"/>
      <c r="CI6" s="164"/>
      <c r="CJ6" s="164"/>
      <c r="CK6" s="164"/>
      <c r="CL6" s="164"/>
      <c r="CM6" s="164"/>
      <c r="CN6" s="164"/>
      <c r="CO6" s="164"/>
      <c r="CP6" s="164"/>
      <c r="CQ6" s="164"/>
      <c r="CR6" s="164"/>
      <c r="CS6" s="164"/>
      <c r="CT6" s="164"/>
      <c r="CU6" s="164"/>
      <c r="CV6" s="164"/>
      <c r="CW6" s="164"/>
      <c r="CX6" s="164"/>
      <c r="CY6" s="164"/>
      <c r="CZ6" s="164"/>
      <c r="DA6" s="164"/>
      <c r="DB6" s="164"/>
      <c r="DC6" s="164"/>
      <c r="DD6" s="164"/>
      <c r="DE6" s="164"/>
      <c r="DF6" s="164"/>
      <c r="DG6" s="164"/>
      <c r="DH6" s="164"/>
      <c r="DI6" s="164"/>
      <c r="DJ6" s="164"/>
      <c r="DK6" s="164"/>
      <c r="DL6" s="164"/>
      <c r="DM6" s="164"/>
      <c r="DN6" s="164"/>
      <c r="DO6" s="164"/>
      <c r="DP6" s="164"/>
      <c r="DQ6" s="164"/>
      <c r="DR6" s="164"/>
      <c r="DS6" s="164"/>
      <c r="DT6" s="164"/>
      <c r="DU6" s="164"/>
      <c r="DV6" s="164"/>
      <c r="DW6" s="164"/>
      <c r="DX6" s="164"/>
      <c r="DY6" s="164"/>
      <c r="DZ6" s="164"/>
      <c r="EA6" s="164"/>
      <c r="EB6" s="164"/>
      <c r="EC6" s="164"/>
      <c r="ED6" s="164"/>
      <c r="EE6" s="164"/>
      <c r="EF6" s="164"/>
      <c r="EG6" s="164"/>
      <c r="EH6" s="164"/>
      <c r="EI6" s="164"/>
      <c r="EJ6" s="164"/>
      <c r="EK6" s="164"/>
      <c r="EL6" s="164"/>
      <c r="EM6" s="164"/>
      <c r="EN6" s="164"/>
      <c r="EO6" s="164"/>
      <c r="EP6" s="164"/>
      <c r="EQ6" s="164"/>
      <c r="ER6" s="164"/>
      <c r="ES6" s="164"/>
      <c r="ET6" s="164"/>
      <c r="EU6" s="164"/>
      <c r="EV6" s="164"/>
      <c r="EW6" s="164"/>
      <c r="EX6" s="164"/>
      <c r="EY6" s="164"/>
      <c r="EZ6" s="164"/>
      <c r="FA6" s="164"/>
      <c r="FB6" s="164"/>
      <c r="FC6" s="164"/>
      <c r="FD6" s="164"/>
      <c r="FE6" s="164"/>
      <c r="FF6" s="164"/>
      <c r="FG6" s="164"/>
      <c r="FH6" s="164"/>
      <c r="FI6" s="164"/>
      <c r="FJ6" s="164"/>
      <c r="FK6" s="164"/>
      <c r="FL6" s="164"/>
      <c r="FM6" s="164"/>
      <c r="FN6" s="164"/>
      <c r="FO6" s="164"/>
      <c r="FP6" s="164"/>
      <c r="FQ6" s="164"/>
      <c r="FR6" s="164"/>
      <c r="FS6" s="164"/>
      <c r="FT6" s="164"/>
      <c r="FU6" s="164"/>
      <c r="FV6" s="164"/>
      <c r="FW6" s="164"/>
      <c r="FX6" s="164"/>
      <c r="FY6" s="164"/>
      <c r="FZ6" s="164"/>
      <c r="GA6" s="164"/>
      <c r="GB6" s="164"/>
      <c r="GC6" s="164"/>
      <c r="GD6" s="164"/>
      <c r="GE6" s="164"/>
      <c r="GF6" s="164"/>
      <c r="GG6" s="164"/>
      <c r="GH6" s="164"/>
      <c r="GI6" s="164"/>
      <c r="GJ6" s="164"/>
      <c r="GK6" s="164"/>
      <c r="GL6" s="164"/>
      <c r="GM6" s="164"/>
      <c r="GN6" s="164"/>
      <c r="GO6" s="164"/>
      <c r="GP6" s="164"/>
      <c r="GQ6" s="164"/>
      <c r="GR6" s="164"/>
      <c r="GS6" s="164"/>
      <c r="GT6" s="164"/>
      <c r="GU6" s="164"/>
      <c r="GV6" s="164"/>
      <c r="GW6" s="164"/>
      <c r="GX6" s="164"/>
      <c r="GY6" s="164"/>
      <c r="GZ6" s="164"/>
      <c r="HA6" s="164"/>
      <c r="HB6" s="164"/>
      <c r="HC6" s="164"/>
      <c r="HD6" s="164"/>
      <c r="HE6" s="164"/>
      <c r="HF6" s="164"/>
      <c r="HG6" s="164"/>
      <c r="HH6" s="164"/>
      <c r="HI6" s="164"/>
      <c r="HJ6" s="164"/>
      <c r="HK6" s="164"/>
      <c r="HL6" s="164"/>
      <c r="HM6" s="164"/>
      <c r="HN6" s="164"/>
      <c r="HO6" s="164"/>
      <c r="HP6" s="164"/>
      <c r="HQ6" s="164"/>
      <c r="HR6" s="164"/>
      <c r="HS6" s="164"/>
      <c r="HT6" s="164"/>
      <c r="HU6" s="164"/>
      <c r="HV6" s="164"/>
      <c r="HW6" s="164"/>
      <c r="HX6" s="164"/>
      <c r="HY6" s="164"/>
      <c r="HZ6" s="164"/>
      <c r="IA6" s="164"/>
      <c r="IB6" s="164"/>
      <c r="IC6" s="164"/>
      <c r="ID6" s="164"/>
      <c r="IE6" s="164"/>
      <c r="IF6" s="164"/>
      <c r="IG6" s="164"/>
      <c r="IH6" s="164"/>
      <c r="II6" s="164"/>
      <c r="IJ6" s="164"/>
      <c r="IK6" s="164"/>
      <c r="IL6" s="164"/>
      <c r="IM6" s="164"/>
      <c r="IN6" s="164"/>
      <c r="IO6" s="164"/>
      <c r="IP6" s="164"/>
      <c r="IQ6" s="164"/>
      <c r="IR6" s="164"/>
      <c r="IS6" s="164"/>
      <c r="IT6" s="164"/>
      <c r="IU6" s="164"/>
      <c r="IV6" s="164"/>
    </row>
    <row r="7" spans="1:256" ht="15" customHeight="1" x14ac:dyDescent="0.35">
      <c r="A7" s="3"/>
      <c r="B7" s="34"/>
      <c r="C7" s="3"/>
      <c r="D7" s="3"/>
      <c r="E7" s="3"/>
    </row>
    <row r="8" spans="1:256" ht="15" customHeight="1" x14ac:dyDescent="0.35">
      <c r="A8" s="3"/>
      <c r="B8" s="34"/>
      <c r="C8" s="3"/>
      <c r="D8" s="3"/>
      <c r="E8" s="3"/>
    </row>
    <row r="9" spans="1:256" ht="15" customHeight="1" x14ac:dyDescent="0.35">
      <c r="A9" s="3"/>
      <c r="B9" s="34"/>
      <c r="C9" s="3"/>
      <c r="D9" s="3"/>
      <c r="E9" s="3"/>
    </row>
    <row r="10" spans="1:256" ht="15" customHeight="1" x14ac:dyDescent="0.35">
      <c r="A10" s="3"/>
      <c r="B10" s="3"/>
      <c r="C10" s="3"/>
      <c r="D10" s="3"/>
      <c r="E10" s="3"/>
    </row>
  </sheetData>
  <pageMargins left="0.7" right="0.7" top="0.75" bottom="0.75" header="0.3" footer="0.3"/>
  <pageSetup orientation="portrait"/>
  <headerFooter>
    <oddFooter>&amp;C&amp;"Helvetica Neue,Regular"&amp;12&amp;K000000&amp;P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9"/>
  <sheetViews>
    <sheetView workbookViewId="0">
      <selection activeCell="E3" sqref="E3"/>
    </sheetView>
  </sheetViews>
  <sheetFormatPr defaultRowHeight="14.5" x14ac:dyDescent="0.35"/>
  <sheetData>
    <row r="1" spans="1:5" x14ac:dyDescent="0.35">
      <c r="A1" t="s">
        <v>29</v>
      </c>
      <c r="B1" t="s">
        <v>30</v>
      </c>
      <c r="E1">
        <v>0</v>
      </c>
    </row>
    <row r="2" spans="1:5" x14ac:dyDescent="0.35">
      <c r="A2" s="87" t="s">
        <v>75</v>
      </c>
      <c r="B2" s="87" t="s">
        <v>79</v>
      </c>
      <c r="E2">
        <v>1</v>
      </c>
    </row>
    <row r="3" spans="1:5" x14ac:dyDescent="0.35">
      <c r="A3" s="87" t="s">
        <v>76</v>
      </c>
      <c r="B3" s="87" t="s">
        <v>80</v>
      </c>
    </row>
    <row r="4" spans="1:5" x14ac:dyDescent="0.35">
      <c r="A4" s="87" t="s">
        <v>77</v>
      </c>
      <c r="B4" s="87" t="s">
        <v>81</v>
      </c>
    </row>
    <row r="5" spans="1:5" x14ac:dyDescent="0.35">
      <c r="A5" s="87" t="s">
        <v>78</v>
      </c>
      <c r="B5" s="87" t="s">
        <v>82</v>
      </c>
    </row>
    <row r="6" spans="1:5" x14ac:dyDescent="0.35">
      <c r="A6" s="87" t="s">
        <v>74</v>
      </c>
      <c r="B6" s="87" t="s">
        <v>83</v>
      </c>
    </row>
    <row r="7" spans="1:5" x14ac:dyDescent="0.35">
      <c r="A7" s="87" t="s">
        <v>73</v>
      </c>
      <c r="B7" s="87" t="s">
        <v>84</v>
      </c>
    </row>
    <row r="8" spans="1:5" x14ac:dyDescent="0.35">
      <c r="A8" s="87" t="s">
        <v>72</v>
      </c>
      <c r="B8" s="87" t="s">
        <v>85</v>
      </c>
    </row>
    <row r="9" spans="1:5" x14ac:dyDescent="0.35">
      <c r="A9" t="str">
        <f t="shared" ref="A9:A12" si="0">TRIM(D20)</f>
        <v/>
      </c>
      <c r="B9" s="87" t="s">
        <v>72</v>
      </c>
    </row>
    <row r="10" spans="1:5" x14ac:dyDescent="0.35">
      <c r="A10" t="str">
        <f t="shared" si="0"/>
        <v/>
      </c>
    </row>
    <row r="11" spans="1:5" x14ac:dyDescent="0.35">
      <c r="A11" t="str">
        <f t="shared" si="0"/>
        <v/>
      </c>
    </row>
    <row r="12" spans="1:5" x14ac:dyDescent="0.35">
      <c r="A12" t="str">
        <f t="shared" si="0"/>
        <v/>
      </c>
    </row>
    <row r="13" spans="1:5" x14ac:dyDescent="0.35">
      <c r="D13" t="s">
        <v>66</v>
      </c>
    </row>
    <row r="14" spans="1:5" x14ac:dyDescent="0.35">
      <c r="D14" t="s">
        <v>67</v>
      </c>
    </row>
    <row r="15" spans="1:5" x14ac:dyDescent="0.35">
      <c r="D15" t="s">
        <v>68</v>
      </c>
    </row>
    <row r="16" spans="1:5" x14ac:dyDescent="0.35">
      <c r="D16" t="s">
        <v>69</v>
      </c>
    </row>
    <row r="17" spans="4:4" x14ac:dyDescent="0.35">
      <c r="D17" t="s">
        <v>70</v>
      </c>
    </row>
    <row r="18" spans="4:4" x14ac:dyDescent="0.35">
      <c r="D18" t="s">
        <v>71</v>
      </c>
    </row>
    <row r="19" spans="4:4" x14ac:dyDescent="0.35">
      <c r="D19" t="s">
        <v>65</v>
      </c>
    </row>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42f0634-715c-420e-92a2-781914eb7dc1" xsi:nil="true"/>
    <lcf76f155ced4ddcb4097134ff3c332f xmlns="2b575c5f-ec40-4963-9b6e-c7290248ed6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E4114A64279CD4C8670CE5125ED1F37" ma:contentTypeVersion="11" ma:contentTypeDescription="Create a new document." ma:contentTypeScope="" ma:versionID="1eea477b3adc07587a1ac0f4db765a6e">
  <xsd:schema xmlns:xsd="http://www.w3.org/2001/XMLSchema" xmlns:xs="http://www.w3.org/2001/XMLSchema" xmlns:p="http://schemas.microsoft.com/office/2006/metadata/properties" xmlns:ns2="2b575c5f-ec40-4963-9b6e-c7290248ed62" xmlns:ns3="b42f0634-715c-420e-92a2-781914eb7dc1" targetNamespace="http://schemas.microsoft.com/office/2006/metadata/properties" ma:root="true" ma:fieldsID="cc375f0d13fb0b34c9467b5c6fdfcdb1" ns2:_="" ns3:_="">
    <xsd:import namespace="2b575c5f-ec40-4963-9b6e-c7290248ed62"/>
    <xsd:import namespace="b42f0634-715c-420e-92a2-781914eb7dc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575c5f-ec40-4963-9b6e-c7290248ed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95fee123-0a35-42fc-99e8-17b49ce3f8c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2f0634-715c-420e-92a2-781914eb7dc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d8b7fb0-cbb7-46e6-bef1-edf6586e9c21}" ma:internalName="TaxCatchAll" ma:showField="CatchAllData" ma:web="b42f0634-715c-420e-92a2-781914eb7dc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B59BEF-C127-4452-86EA-51796DB25C6A}">
  <ds:schemaRefs>
    <ds:schemaRef ds:uri="http://schemas.microsoft.com/sharepoint/v3/contenttype/forms"/>
  </ds:schemaRefs>
</ds:datastoreItem>
</file>

<file path=customXml/itemProps2.xml><?xml version="1.0" encoding="utf-8"?>
<ds:datastoreItem xmlns:ds="http://schemas.openxmlformats.org/officeDocument/2006/customXml" ds:itemID="{4FC463E6-7DE1-4BBA-B030-BB53592F47F5}">
  <ds:schemaRefs>
    <ds:schemaRef ds:uri="2b575c5f-ec40-4963-9b6e-c7290248ed62"/>
    <ds:schemaRef ds:uri="http://schemas.microsoft.com/office/infopath/2007/PartnerControls"/>
    <ds:schemaRef ds:uri="http://www.w3.org/XML/1998/namespace"/>
    <ds:schemaRef ds:uri="b42f0634-715c-420e-92a2-781914eb7dc1"/>
    <ds:schemaRef ds:uri="http://schemas.microsoft.com/office/2006/documentManagement/types"/>
    <ds:schemaRef ds:uri="http://purl.org/dc/terms/"/>
    <ds:schemaRef ds:uri="http://purl.org/dc/elements/1.1/"/>
    <ds:schemaRef ds:uri="http://schemas.openxmlformats.org/package/2006/metadata/core-properties"/>
    <ds:schemaRef ds:uri="http://purl.org/dc/dcmitype/"/>
    <ds:schemaRef ds:uri="http://schemas.microsoft.com/office/2006/metadata/properties"/>
  </ds:schemaRefs>
</ds:datastoreItem>
</file>

<file path=customXml/itemProps3.xml><?xml version="1.0" encoding="utf-8"?>
<ds:datastoreItem xmlns:ds="http://schemas.openxmlformats.org/officeDocument/2006/customXml" ds:itemID="{83F08B24-6ACC-4BF8-822F-D56F6E6E49C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READ ME</vt:lpstr>
      <vt:lpstr>Measure Info</vt:lpstr>
      <vt:lpstr>Site 1</vt:lpstr>
      <vt:lpstr>ED and observation stay </vt:lpstr>
      <vt:lpstr>Scorecard 3</vt:lpstr>
      <vt:lpstr>Scorecard 4</vt:lpstr>
      <vt:lpstr>Results</vt:lpstr>
      <vt:lpstr>Site 2</vt:lpstr>
      <vt:lpstr>Feasibility Plan</vt:lpstr>
      <vt:lpstr>DataValidation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Kathryn Goodwin</dc:creator>
  <cp:lastModifiedBy>Erin Buchanan</cp:lastModifiedBy>
  <dcterms:created xsi:type="dcterms:W3CDTF">2018-12-12T17:33:02Z</dcterms:created>
  <dcterms:modified xsi:type="dcterms:W3CDTF">2023-10-31T19:30:26Z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0x0101007E4114A64279CD4C8670CE5125ED1F37</vt:lpwstr>
  </property>
  <property fmtid="{D5CDD505-2E9C-101B-9397-08002B2CF9AE}" pid="3" name="Task">
    <vt:lpwstr/>
  </property>
  <property fmtid="{D5CDD505-2E9C-101B-9397-08002B2CF9AE}" pid="4" name="MediaServiceImageTags">
    <vt:lpwstr/>
  </property>
  <property fmtid="{D5CDD505-2E9C-101B-9397-08002B2CF9AE}" pid="5" name="_ExtendedDescription">
    <vt:lpwstr/>
  </property>
</Properties>
</file>